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450" activeTab="1"/>
  </bookViews>
  <sheets>
    <sheet name="desonerado" sheetId="8" r:id="rId1"/>
    <sheet name="MEMÓRIA DE CÁLCULO" sheetId="7" r:id="rId2"/>
  </sheets>
  <definedNames>
    <definedName name="_xlnm.Print_Area" localSheetId="0">desonerado!$A$1:$H$837</definedName>
    <definedName name="_xlnm.Print_Area" localSheetId="1">'MEMÓRIA DE CÁLCULO'!$A$1:$H$829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3" i="8" l="1"/>
  <c r="D829" i="8"/>
  <c r="H821" i="8"/>
  <c r="H820" i="8"/>
  <c r="G819" i="8"/>
  <c r="H819" i="8" s="1"/>
  <c r="H818" i="8"/>
  <c r="H817" i="8"/>
  <c r="H816" i="8"/>
  <c r="F815" i="8"/>
  <c r="H814" i="8"/>
  <c r="H813" i="8"/>
  <c r="H812" i="8"/>
  <c r="F811" i="8"/>
  <c r="H811" i="8" s="1"/>
  <c r="H810" i="8"/>
  <c r="H809" i="8"/>
  <c r="H808" i="8"/>
  <c r="G808" i="8"/>
  <c r="H807" i="8"/>
  <c r="H806" i="8"/>
  <c r="H805" i="8"/>
  <c r="F805" i="8"/>
  <c r="H804" i="8"/>
  <c r="J803" i="8"/>
  <c r="H803" i="8"/>
  <c r="G803" i="8"/>
  <c r="H802" i="8"/>
  <c r="H801" i="8"/>
  <c r="H787" i="8"/>
  <c r="H783" i="8"/>
  <c r="G773" i="8"/>
  <c r="H771" i="8" s="1"/>
  <c r="H767" i="8"/>
  <c r="H763" i="8" s="1"/>
  <c r="H766" i="8"/>
  <c r="D766" i="8"/>
  <c r="G759" i="8"/>
  <c r="H757" i="8" s="1"/>
  <c r="H751" i="8"/>
  <c r="H747" i="8"/>
  <c r="H739" i="8"/>
  <c r="H735" i="8"/>
  <c r="H729" i="8"/>
  <c r="H725" i="8"/>
  <c r="H721" i="8"/>
  <c r="H717" i="8"/>
  <c r="H713" i="8"/>
  <c r="H709" i="8"/>
  <c r="E706" i="8"/>
  <c r="F707" i="8" s="1"/>
  <c r="H703" i="8" s="1"/>
  <c r="H699" i="8"/>
  <c r="H695" i="8"/>
  <c r="G693" i="8"/>
  <c r="H691" i="8" s="1"/>
  <c r="H687" i="8"/>
  <c r="H683" i="8"/>
  <c r="H679" i="8"/>
  <c r="H675" i="8"/>
  <c r="H671" i="8"/>
  <c r="H667" i="8"/>
  <c r="H663" i="8"/>
  <c r="H659" i="8"/>
  <c r="H655" i="8"/>
  <c r="H651" i="8"/>
  <c r="J650" i="8"/>
  <c r="K650" i="8" s="1"/>
  <c r="J649" i="8"/>
  <c r="H647" i="8"/>
  <c r="H643" i="8"/>
  <c r="H639" i="8"/>
  <c r="H635" i="8"/>
  <c r="H631" i="8"/>
  <c r="H627" i="8"/>
  <c r="H623" i="8"/>
  <c r="H619" i="8"/>
  <c r="H615" i="8"/>
  <c r="H611" i="8"/>
  <c r="H607" i="8"/>
  <c r="H603" i="8"/>
  <c r="H599" i="8"/>
  <c r="H595" i="8"/>
  <c r="H591" i="8"/>
  <c r="H587" i="8"/>
  <c r="H583" i="8"/>
  <c r="H577" i="8"/>
  <c r="H573" i="8"/>
  <c r="G570" i="8"/>
  <c r="E569" i="8"/>
  <c r="G569" i="8" s="1"/>
  <c r="G571" i="8" s="1"/>
  <c r="H566" i="8" s="1"/>
  <c r="E563" i="8"/>
  <c r="G563" i="8" s="1"/>
  <c r="G564" i="8" s="1"/>
  <c r="H560" i="8" s="1"/>
  <c r="G558" i="8"/>
  <c r="H556" i="8" s="1"/>
  <c r="H542" i="8"/>
  <c r="F532" i="8"/>
  <c r="F533" i="8" s="1"/>
  <c r="H529" i="8" s="1"/>
  <c r="F527" i="8"/>
  <c r="H521" i="8" s="1"/>
  <c r="G517" i="8"/>
  <c r="H514" i="8" s="1"/>
  <c r="G512" i="8"/>
  <c r="H509" i="8" s="1"/>
  <c r="G507" i="8"/>
  <c r="G777" i="8" s="1"/>
  <c r="H775" i="8" s="1"/>
  <c r="G497" i="8"/>
  <c r="H494" i="8" s="1"/>
  <c r="F491" i="8"/>
  <c r="G491" i="8" s="1"/>
  <c r="G490" i="8"/>
  <c r="F489" i="8"/>
  <c r="G489" i="8" s="1"/>
  <c r="G488" i="8"/>
  <c r="G487" i="8"/>
  <c r="G480" i="8"/>
  <c r="H478" i="8"/>
  <c r="H459" i="8"/>
  <c r="F459" i="8"/>
  <c r="F432" i="8"/>
  <c r="F431" i="8"/>
  <c r="F430" i="8"/>
  <c r="D425" i="8"/>
  <c r="G420" i="8"/>
  <c r="G419" i="8"/>
  <c r="G421" i="8" s="1"/>
  <c r="F433" i="8" s="1"/>
  <c r="G416" i="8"/>
  <c r="F434" i="8" s="1"/>
  <c r="F415" i="8"/>
  <c r="D415" i="8"/>
  <c r="F414" i="8"/>
  <c r="G414" i="8" s="1"/>
  <c r="D414" i="8"/>
  <c r="F456" i="8" s="1"/>
  <c r="H456" i="8" s="1"/>
  <c r="F413" i="8"/>
  <c r="D413" i="8"/>
  <c r="G413" i="8" s="1"/>
  <c r="H381" i="8"/>
  <c r="F375" i="8"/>
  <c r="H373" i="8" s="1"/>
  <c r="F371" i="8"/>
  <c r="H368" i="8" s="1"/>
  <c r="F366" i="8"/>
  <c r="H364" i="8" s="1"/>
  <c r="H360" i="8"/>
  <c r="H356" i="8"/>
  <c r="F349" i="8"/>
  <c r="H349" i="8" s="1"/>
  <c r="H350" i="8" s="1"/>
  <c r="H346" i="8" s="1"/>
  <c r="F343" i="8"/>
  <c r="H343" i="8" s="1"/>
  <c r="H344" i="8" s="1"/>
  <c r="H340" i="8" s="1"/>
  <c r="F335" i="8"/>
  <c r="H335" i="8" s="1"/>
  <c r="F334" i="8"/>
  <c r="H334" i="8" s="1"/>
  <c r="G329" i="8"/>
  <c r="H327" i="8" s="1"/>
  <c r="E325" i="8"/>
  <c r="H320" i="8" s="1"/>
  <c r="H315" i="8"/>
  <c r="E313" i="8"/>
  <c r="H308" i="8"/>
  <c r="E306" i="8"/>
  <c r="H302" i="8" s="1"/>
  <c r="H296" i="8"/>
  <c r="H291" i="8"/>
  <c r="H286" i="8"/>
  <c r="F279" i="8"/>
  <c r="H274" i="8" s="1"/>
  <c r="E270" i="8"/>
  <c r="H265" i="8" s="1"/>
  <c r="E263" i="8"/>
  <c r="H258" i="8" s="1"/>
  <c r="E256" i="8"/>
  <c r="H251" i="8" s="1"/>
  <c r="E249" i="8"/>
  <c r="H244" i="8" s="1"/>
  <c r="E242" i="8"/>
  <c r="H237" i="8" s="1"/>
  <c r="E231" i="8"/>
  <c r="G235" i="8" s="1"/>
  <c r="H233" i="8" s="1"/>
  <c r="H226" i="8"/>
  <c r="G222" i="8"/>
  <c r="H215" i="8"/>
  <c r="H210" i="8"/>
  <c r="F193" i="8"/>
  <c r="F192" i="8"/>
  <c r="F191" i="8"/>
  <c r="E191" i="8"/>
  <c r="F190" i="8"/>
  <c r="F189" i="8"/>
  <c r="D189" i="8"/>
  <c r="F188" i="8"/>
  <c r="F187" i="8"/>
  <c r="E187" i="8"/>
  <c r="F186" i="8"/>
  <c r="F185" i="8"/>
  <c r="E181" i="8"/>
  <c r="D181" i="8"/>
  <c r="G175" i="8"/>
  <c r="F174" i="8"/>
  <c r="E174" i="8"/>
  <c r="E193" i="8" s="1"/>
  <c r="D174" i="8"/>
  <c r="H174" i="8" s="1"/>
  <c r="F173" i="8"/>
  <c r="E173" i="8"/>
  <c r="E192" i="8" s="1"/>
  <c r="D173" i="8"/>
  <c r="D192" i="8" s="1"/>
  <c r="F172" i="8"/>
  <c r="E172" i="8"/>
  <c r="D172" i="8"/>
  <c r="D191" i="8" s="1"/>
  <c r="F171" i="8"/>
  <c r="E171" i="8"/>
  <c r="E190" i="8" s="1"/>
  <c r="D171" i="8"/>
  <c r="D190" i="8" s="1"/>
  <c r="F170" i="8"/>
  <c r="E170" i="8"/>
  <c r="E189" i="8" s="1"/>
  <c r="D170" i="8"/>
  <c r="H170" i="8" s="1"/>
  <c r="F169" i="8"/>
  <c r="E169" i="8"/>
  <c r="E188" i="8" s="1"/>
  <c r="D169" i="8"/>
  <c r="D188" i="8" s="1"/>
  <c r="F168" i="8"/>
  <c r="E168" i="8"/>
  <c r="D168" i="8"/>
  <c r="D187" i="8" s="1"/>
  <c r="G187" i="8" s="1"/>
  <c r="F167" i="8"/>
  <c r="E167" i="8"/>
  <c r="E186" i="8" s="1"/>
  <c r="D167" i="8"/>
  <c r="D186" i="8" s="1"/>
  <c r="F166" i="8"/>
  <c r="E166" i="8"/>
  <c r="H166" i="8" s="1"/>
  <c r="D166" i="8"/>
  <c r="D185" i="8" s="1"/>
  <c r="F148" i="8"/>
  <c r="D148" i="8"/>
  <c r="H148" i="8" s="1"/>
  <c r="H147" i="8"/>
  <c r="F147" i="8"/>
  <c r="D147" i="8"/>
  <c r="F146" i="8"/>
  <c r="D146" i="8"/>
  <c r="H146" i="8" s="1"/>
  <c r="F145" i="8"/>
  <c r="D145" i="8"/>
  <c r="F144" i="8"/>
  <c r="D144" i="8"/>
  <c r="F143" i="8"/>
  <c r="D143" i="8"/>
  <c r="H143" i="8" s="1"/>
  <c r="F142" i="8"/>
  <c r="H142" i="8" s="1"/>
  <c r="D142" i="8"/>
  <c r="F141" i="8"/>
  <c r="D141" i="8"/>
  <c r="H141" i="8" s="1"/>
  <c r="F140" i="8"/>
  <c r="D140" i="8"/>
  <c r="F139" i="8"/>
  <c r="D139" i="8"/>
  <c r="F138" i="8"/>
  <c r="D138" i="8"/>
  <c r="F137" i="8"/>
  <c r="D137" i="8"/>
  <c r="F136" i="8"/>
  <c r="D136" i="8"/>
  <c r="F135" i="8"/>
  <c r="D135" i="8"/>
  <c r="H135" i="8" s="1"/>
  <c r="F134" i="8"/>
  <c r="H134" i="8" s="1"/>
  <c r="D134" i="8"/>
  <c r="F133" i="8"/>
  <c r="D133" i="8"/>
  <c r="H133" i="8" s="1"/>
  <c r="F132" i="8"/>
  <c r="D132" i="8"/>
  <c r="F131" i="8"/>
  <c r="D131" i="8"/>
  <c r="H131" i="8" s="1"/>
  <c r="F130" i="8"/>
  <c r="D130" i="8"/>
  <c r="F129" i="8"/>
  <c r="D129" i="8"/>
  <c r="H129" i="8" s="1"/>
  <c r="F128" i="8"/>
  <c r="D128" i="8"/>
  <c r="F127" i="8"/>
  <c r="D127" i="8"/>
  <c r="F126" i="8"/>
  <c r="D126" i="8"/>
  <c r="D104" i="8"/>
  <c r="C104" i="8"/>
  <c r="E104" i="8" s="1"/>
  <c r="F101" i="8"/>
  <c r="H84" i="8"/>
  <c r="G78" i="8"/>
  <c r="H76" i="8" s="1"/>
  <c r="G74" i="8"/>
  <c r="H72" i="8"/>
  <c r="G70" i="8"/>
  <c r="H68" i="8" s="1"/>
  <c r="G66" i="8"/>
  <c r="H64" i="8" s="1"/>
  <c r="G62" i="8"/>
  <c r="H60" i="8"/>
  <c r="G58" i="8"/>
  <c r="H56" i="8" s="1"/>
  <c r="G47" i="8"/>
  <c r="G49" i="8" s="1"/>
  <c r="H25" i="8" s="1"/>
  <c r="D22" i="8"/>
  <c r="D23" i="8" s="1"/>
  <c r="H20" i="8" s="1"/>
  <c r="H15" i="8"/>
  <c r="H13" i="8"/>
  <c r="H144" i="8" l="1"/>
  <c r="F181" i="8"/>
  <c r="F182" i="8" s="1"/>
  <c r="H145" i="8"/>
  <c r="H126" i="8"/>
  <c r="H138" i="8"/>
  <c r="H168" i="8"/>
  <c r="G190" i="8"/>
  <c r="H139" i="8"/>
  <c r="G191" i="8"/>
  <c r="H336" i="8"/>
  <c r="H331" i="8" s="1"/>
  <c r="G415" i="8"/>
  <c r="H128" i="8"/>
  <c r="H136" i="8"/>
  <c r="D193" i="8"/>
  <c r="G189" i="8"/>
  <c r="F435" i="8"/>
  <c r="H127" i="8"/>
  <c r="H137" i="8"/>
  <c r="G186" i="8"/>
  <c r="G223" i="8"/>
  <c r="G492" i="8"/>
  <c r="H484" i="8" s="1"/>
  <c r="H504" i="8"/>
  <c r="F455" i="8"/>
  <c r="H455" i="8" s="1"/>
  <c r="G193" i="8"/>
  <c r="E185" i="8"/>
  <c r="G185" i="8" s="1"/>
  <c r="H132" i="8"/>
  <c r="H172" i="8"/>
  <c r="G202" i="8"/>
  <c r="H130" i="8"/>
  <c r="H149" i="8" s="1"/>
  <c r="H140" i="8"/>
  <c r="G188" i="8"/>
  <c r="G224" i="8"/>
  <c r="H220" i="8" s="1"/>
  <c r="F379" i="8"/>
  <c r="H377" i="8" s="1"/>
  <c r="G502" i="8"/>
  <c r="H499" i="8" s="1"/>
  <c r="G417" i="8"/>
  <c r="G423" i="8" s="1"/>
  <c r="H387" i="8" s="1"/>
  <c r="H427" i="8"/>
  <c r="F104" i="8"/>
  <c r="G793" i="8"/>
  <c r="H791" i="8" s="1"/>
  <c r="F105" i="8"/>
  <c r="H96" i="8" s="1"/>
  <c r="G192" i="8"/>
  <c r="A829" i="8"/>
  <c r="E829" i="8" s="1"/>
  <c r="C832" i="8" s="1"/>
  <c r="G439" i="8"/>
  <c r="G283" i="8"/>
  <c r="H281" i="8" s="1"/>
  <c r="I507" i="8"/>
  <c r="H167" i="8"/>
  <c r="H169" i="8"/>
  <c r="H171" i="8"/>
  <c r="H173" i="8"/>
  <c r="F457" i="8"/>
  <c r="H457" i="8" s="1"/>
  <c r="A828" i="8"/>
  <c r="E828" i="8" s="1"/>
  <c r="C831" i="8" s="1"/>
  <c r="H175" i="8" l="1"/>
  <c r="H151" i="8" s="1"/>
  <c r="H458" i="8"/>
  <c r="H460" i="8" s="1"/>
  <c r="G194" i="8"/>
  <c r="F196" i="8" s="1"/>
  <c r="H177" i="8" s="1"/>
  <c r="G468" i="8"/>
  <c r="H437" i="8"/>
  <c r="H107" i="8"/>
  <c r="G201" i="8" l="1"/>
  <c r="G203" i="8" s="1"/>
  <c r="H198" i="8" s="1"/>
  <c r="G464" i="8"/>
  <c r="H462" i="8" s="1"/>
  <c r="G208" i="8"/>
  <c r="H206" i="8" s="1"/>
  <c r="G472" i="8"/>
  <c r="H466" i="8"/>
  <c r="H451" i="8"/>
  <c r="G781" i="8"/>
  <c r="H779" i="8" s="1"/>
  <c r="G443" i="8"/>
  <c r="F808" i="7"/>
  <c r="H806" i="7"/>
  <c r="H800" i="7"/>
  <c r="H799" i="7"/>
  <c r="J796" i="7"/>
  <c r="G796" i="7"/>
  <c r="H796" i="7" s="1"/>
  <c r="H441" i="8" l="1"/>
  <c r="G447" i="8"/>
  <c r="H445" i="8" s="1"/>
  <c r="H470" i="8"/>
  <c r="G476" i="8"/>
  <c r="H474" i="8" s="1"/>
  <c r="F190" i="7"/>
  <c r="F191" i="7"/>
  <c r="F188" i="7"/>
  <c r="F172" i="7" l="1"/>
  <c r="E172" i="7"/>
  <c r="E191" i="7" s="1"/>
  <c r="D172" i="7"/>
  <c r="D191" i="7" s="1"/>
  <c r="F171" i="7"/>
  <c r="E171" i="7"/>
  <c r="E190" i="7" s="1"/>
  <c r="D171" i="7"/>
  <c r="D190" i="7" s="1"/>
  <c r="F169" i="7"/>
  <c r="E169" i="7"/>
  <c r="E188" i="7" s="1"/>
  <c r="D169" i="7"/>
  <c r="D188" i="7" s="1"/>
  <c r="G190" i="7" l="1"/>
  <c r="G191" i="7"/>
  <c r="G188" i="7"/>
  <c r="H171" i="7"/>
  <c r="H169" i="7"/>
  <c r="H172" i="7"/>
  <c r="F532" i="7"/>
  <c r="F533" i="7" s="1"/>
  <c r="H529" i="7" s="1"/>
  <c r="H810" i="7" l="1"/>
  <c r="H813" i="7" l="1"/>
  <c r="F804" i="7"/>
  <c r="H804" i="7" s="1"/>
  <c r="G752" i="7"/>
  <c r="H750" i="7" s="1"/>
  <c r="F371" i="7" l="1"/>
  <c r="G801" i="7" l="1"/>
  <c r="H801" i="7" s="1"/>
  <c r="H15" i="7" l="1"/>
  <c r="H13" i="7"/>
  <c r="G812" i="7" l="1"/>
  <c r="H812" i="7" s="1"/>
  <c r="H803" i="7"/>
  <c r="H814" i="7"/>
  <c r="H794" i="7"/>
  <c r="H795" i="7"/>
  <c r="H811" i="7"/>
  <c r="H809" i="7"/>
  <c r="H805" i="7"/>
  <c r="H802" i="7"/>
  <c r="D821" i="7"/>
  <c r="H807" i="7"/>
  <c r="H797" i="7"/>
  <c r="F798" i="7"/>
  <c r="H798" i="7" s="1"/>
  <c r="A820" i="7" l="1"/>
  <c r="E820" i="7" s="1"/>
  <c r="C823" i="7" s="1"/>
  <c r="A821" i="7"/>
  <c r="E821" i="7" s="1"/>
  <c r="C824" i="7" s="1"/>
  <c r="H722" i="7"/>
  <c r="H718" i="7"/>
  <c r="J643" i="7"/>
  <c r="J642" i="7"/>
  <c r="G686" i="7"/>
  <c r="H684" i="7" s="1"/>
  <c r="H692" i="7"/>
  <c r="K643" i="7" l="1"/>
  <c r="D759" i="7"/>
  <c r="H710" i="7" l="1"/>
  <c r="H706" i="7"/>
  <c r="H714" i="7" l="1"/>
  <c r="H702" i="7"/>
  <c r="E699" i="7"/>
  <c r="F700" i="7" s="1"/>
  <c r="H696" i="7" l="1"/>
  <c r="H668" i="7" l="1"/>
  <c r="H660" i="7"/>
  <c r="H644" i="7"/>
  <c r="H664" i="7"/>
  <c r="H648" i="7"/>
  <c r="H656" i="7"/>
  <c r="H652" i="7"/>
  <c r="H640" i="7"/>
  <c r="H636" i="7" l="1"/>
  <c r="H628" i="7"/>
  <c r="H624" i="7"/>
  <c r="H632" i="7"/>
  <c r="H620" i="7"/>
  <c r="H608" i="7"/>
  <c r="H612" i="7"/>
  <c r="H616" i="7"/>
  <c r="H604" i="7"/>
  <c r="H600" i="7"/>
  <c r="H596" i="7"/>
  <c r="H592" i="7"/>
  <c r="H588" i="7"/>
  <c r="H584" i="7"/>
  <c r="G507" i="7" l="1"/>
  <c r="I507" i="7" s="1"/>
  <c r="C104" i="7" l="1"/>
  <c r="F375" i="7"/>
  <c r="D104" i="7"/>
  <c r="H780" i="7"/>
  <c r="H776" i="7"/>
  <c r="G766" i="7"/>
  <c r="H764" i="7" s="1"/>
  <c r="H759" i="7"/>
  <c r="H760" i="7" s="1"/>
  <c r="H756" i="7" s="1"/>
  <c r="H744" i="7"/>
  <c r="H740" i="7"/>
  <c r="H732" i="7"/>
  <c r="H728" i="7"/>
  <c r="H688" i="7"/>
  <c r="H680" i="7"/>
  <c r="H676" i="7"/>
  <c r="H580" i="7"/>
  <c r="H576" i="7"/>
  <c r="H672" i="7"/>
  <c r="H570" i="7"/>
  <c r="H566" i="7"/>
  <c r="G563" i="7"/>
  <c r="E562" i="7"/>
  <c r="G562" i="7" s="1"/>
  <c r="E556" i="7"/>
  <c r="G556" i="7" s="1"/>
  <c r="G557" i="7" s="1"/>
  <c r="H553" i="7" s="1"/>
  <c r="G551" i="7"/>
  <c r="H549" i="7" s="1"/>
  <c r="H535" i="7"/>
  <c r="F527" i="7"/>
  <c r="H521" i="7" s="1"/>
  <c r="G517" i="7"/>
  <c r="H514" i="7" s="1"/>
  <c r="G512" i="7"/>
  <c r="H509" i="7" s="1"/>
  <c r="G770" i="7"/>
  <c r="H768" i="7" s="1"/>
  <c r="H504" i="7"/>
  <c r="G497" i="7"/>
  <c r="G502" i="7" s="1"/>
  <c r="H499" i="7" s="1"/>
  <c r="F491" i="7"/>
  <c r="G491" i="7" s="1"/>
  <c r="G490" i="7"/>
  <c r="F489" i="7"/>
  <c r="G489" i="7" s="1"/>
  <c r="G488" i="7"/>
  <c r="G487" i="7"/>
  <c r="G480" i="7"/>
  <c r="H478" i="7" s="1"/>
  <c r="F459" i="7"/>
  <c r="H459" i="7" s="1"/>
  <c r="F432" i="7"/>
  <c r="F431" i="7"/>
  <c r="F430" i="7"/>
  <c r="D425" i="7"/>
  <c r="G420" i="7"/>
  <c r="G419" i="7"/>
  <c r="G416" i="7"/>
  <c r="F434" i="7" s="1"/>
  <c r="F415" i="7"/>
  <c r="D415" i="7"/>
  <c r="F457" i="7" s="1"/>
  <c r="H457" i="7" s="1"/>
  <c r="F414" i="7"/>
  <c r="D414" i="7"/>
  <c r="F456" i="7" s="1"/>
  <c r="H456" i="7" s="1"/>
  <c r="F413" i="7"/>
  <c r="D413" i="7"/>
  <c r="H381" i="7"/>
  <c r="H368" i="7"/>
  <c r="H360" i="7"/>
  <c r="F366" i="7"/>
  <c r="F349" i="7"/>
  <c r="H349" i="7" s="1"/>
  <c r="H350" i="7" s="1"/>
  <c r="H346" i="7" s="1"/>
  <c r="F343" i="7"/>
  <c r="H343" i="7" s="1"/>
  <c r="H344" i="7" s="1"/>
  <c r="H340" i="7" s="1"/>
  <c r="F335" i="7"/>
  <c r="H335" i="7" s="1"/>
  <c r="F334" i="7"/>
  <c r="H334" i="7" s="1"/>
  <c r="G329" i="7"/>
  <c r="H327" i="7" s="1"/>
  <c r="E325" i="7"/>
  <c r="H320" i="7" s="1"/>
  <c r="H315" i="7"/>
  <c r="E313" i="7"/>
  <c r="H308" i="7" s="1"/>
  <c r="E306" i="7"/>
  <c r="H302" i="7" s="1"/>
  <c r="H296" i="7"/>
  <c r="H291" i="7"/>
  <c r="H286" i="7"/>
  <c r="F279" i="7"/>
  <c r="G283" i="7" s="1"/>
  <c r="H281" i="7" s="1"/>
  <c r="E270" i="7"/>
  <c r="H265" i="7" s="1"/>
  <c r="E263" i="7"/>
  <c r="H258" i="7" s="1"/>
  <c r="E256" i="7"/>
  <c r="H251" i="7" s="1"/>
  <c r="E249" i="7"/>
  <c r="H244" i="7" s="1"/>
  <c r="E242" i="7"/>
  <c r="H237" i="7" s="1"/>
  <c r="E231" i="7"/>
  <c r="G235" i="7" s="1"/>
  <c r="H233" i="7" s="1"/>
  <c r="G222" i="7"/>
  <c r="H215" i="7"/>
  <c r="H210" i="7"/>
  <c r="F193" i="7"/>
  <c r="F192" i="7"/>
  <c r="F189" i="7"/>
  <c r="F187" i="7"/>
  <c r="F186" i="7"/>
  <c r="F185" i="7"/>
  <c r="E181" i="7"/>
  <c r="D181" i="7"/>
  <c r="G175" i="7"/>
  <c r="F174" i="7"/>
  <c r="E174" i="7"/>
  <c r="E193" i="7" s="1"/>
  <c r="D174" i="7"/>
  <c r="D193" i="7" s="1"/>
  <c r="F173" i="7"/>
  <c r="E173" i="7"/>
  <c r="E192" i="7" s="1"/>
  <c r="D173" i="7"/>
  <c r="D192" i="7" s="1"/>
  <c r="F170" i="7"/>
  <c r="E170" i="7"/>
  <c r="E189" i="7" s="1"/>
  <c r="D170" i="7"/>
  <c r="F168" i="7"/>
  <c r="E168" i="7"/>
  <c r="E187" i="7" s="1"/>
  <c r="D168" i="7"/>
  <c r="D187" i="7" s="1"/>
  <c r="F167" i="7"/>
  <c r="E167" i="7"/>
  <c r="E186" i="7" s="1"/>
  <c r="D167" i="7"/>
  <c r="D186" i="7" s="1"/>
  <c r="F166" i="7"/>
  <c r="E166" i="7"/>
  <c r="E185" i="7" s="1"/>
  <c r="D166" i="7"/>
  <c r="D185" i="7" s="1"/>
  <c r="F148" i="7"/>
  <c r="D148" i="7"/>
  <c r="F147" i="7"/>
  <c r="D147" i="7"/>
  <c r="F146" i="7"/>
  <c r="D146" i="7"/>
  <c r="F145" i="7"/>
  <c r="D145" i="7"/>
  <c r="F144" i="7"/>
  <c r="D144" i="7"/>
  <c r="F143" i="7"/>
  <c r="D143" i="7"/>
  <c r="F142" i="7"/>
  <c r="D142" i="7"/>
  <c r="F141" i="7"/>
  <c r="D141" i="7"/>
  <c r="F140" i="7"/>
  <c r="D140" i="7"/>
  <c r="F139" i="7"/>
  <c r="D139" i="7"/>
  <c r="F138" i="7"/>
  <c r="D138" i="7"/>
  <c r="F137" i="7"/>
  <c r="D137" i="7"/>
  <c r="F136" i="7"/>
  <c r="D136" i="7"/>
  <c r="F135" i="7"/>
  <c r="D135" i="7"/>
  <c r="F134" i="7"/>
  <c r="D134" i="7"/>
  <c r="F133" i="7"/>
  <c r="D133" i="7"/>
  <c r="F132" i="7"/>
  <c r="D132" i="7"/>
  <c r="F131" i="7"/>
  <c r="D131" i="7"/>
  <c r="F130" i="7"/>
  <c r="D130" i="7"/>
  <c r="F129" i="7"/>
  <c r="D129" i="7"/>
  <c r="F128" i="7"/>
  <c r="D128" i="7"/>
  <c r="F127" i="7"/>
  <c r="D127" i="7"/>
  <c r="F126" i="7"/>
  <c r="D126" i="7"/>
  <c r="F101" i="7"/>
  <c r="H84" i="7"/>
  <c r="G78" i="7"/>
  <c r="H76" i="7" s="1"/>
  <c r="G74" i="7"/>
  <c r="H72" i="7" s="1"/>
  <c r="G70" i="7"/>
  <c r="H68" i="7" s="1"/>
  <c r="G66" i="7"/>
  <c r="H64" i="7" s="1"/>
  <c r="G62" i="7"/>
  <c r="H60" i="7" s="1"/>
  <c r="G58" i="7"/>
  <c r="H56" i="7" s="1"/>
  <c r="G47" i="7"/>
  <c r="G49" i="7" s="1"/>
  <c r="H25" i="7" s="1"/>
  <c r="D22" i="7"/>
  <c r="D23" i="7" s="1"/>
  <c r="H20" i="7" s="1"/>
  <c r="G223" i="7" l="1"/>
  <c r="G224" i="7" s="1"/>
  <c r="H220" i="7" s="1"/>
  <c r="H128" i="7"/>
  <c r="H132" i="7"/>
  <c r="E104" i="7"/>
  <c r="H134" i="7"/>
  <c r="H138" i="7"/>
  <c r="H133" i="7"/>
  <c r="H141" i="7"/>
  <c r="H131" i="7"/>
  <c r="H147" i="7"/>
  <c r="H140" i="7"/>
  <c r="H336" i="7"/>
  <c r="H331" i="7" s="1"/>
  <c r="G187" i="7"/>
  <c r="H135" i="7"/>
  <c r="H139" i="7"/>
  <c r="G564" i="7"/>
  <c r="H559" i="7" s="1"/>
  <c r="G415" i="7"/>
  <c r="G186" i="7"/>
  <c r="H136" i="7"/>
  <c r="F181" i="7"/>
  <c r="F182" i="7" s="1"/>
  <c r="G421" i="7"/>
  <c r="G439" i="7" s="1"/>
  <c r="H126" i="7"/>
  <c r="H130" i="7"/>
  <c r="H144" i="7"/>
  <c r="H148" i="7"/>
  <c r="H127" i="7"/>
  <c r="H142" i="7"/>
  <c r="H170" i="7"/>
  <c r="H129" i="7"/>
  <c r="H146" i="7"/>
  <c r="H274" i="7"/>
  <c r="G413" i="7"/>
  <c r="G202" i="7"/>
  <c r="G185" i="7"/>
  <c r="H143" i="7"/>
  <c r="H137" i="7"/>
  <c r="H167" i="7"/>
  <c r="D189" i="7"/>
  <c r="G189" i="7" s="1"/>
  <c r="G192" i="7"/>
  <c r="H145" i="7"/>
  <c r="H226" i="7"/>
  <c r="H174" i="7"/>
  <c r="H364" i="7"/>
  <c r="G193" i="7"/>
  <c r="G492" i="7"/>
  <c r="H484" i="7" s="1"/>
  <c r="H356" i="7"/>
  <c r="H494" i="7"/>
  <c r="H168" i="7"/>
  <c r="H166" i="7"/>
  <c r="H173" i="7"/>
  <c r="G414" i="7"/>
  <c r="F455" i="7"/>
  <c r="H455" i="7" s="1"/>
  <c r="H458" i="7" s="1"/>
  <c r="H460" i="7" s="1"/>
  <c r="F104" i="7" l="1"/>
  <c r="F105" i="7" s="1"/>
  <c r="H96" i="7" s="1"/>
  <c r="G786" i="7"/>
  <c r="H784" i="7" s="1"/>
  <c r="F433" i="7"/>
  <c r="F435" i="7" s="1"/>
  <c r="H427" i="7" s="1"/>
  <c r="G417" i="7"/>
  <c r="G423" i="7" s="1"/>
  <c r="H387" i="7" s="1"/>
  <c r="G194" i="7"/>
  <c r="F196" i="7" s="1"/>
  <c r="G208" i="7" s="1"/>
  <c r="H206" i="7" s="1"/>
  <c r="H149" i="7"/>
  <c r="H107" i="7" s="1"/>
  <c r="G774" i="7"/>
  <c r="H772" i="7" s="1"/>
  <c r="G443" i="7"/>
  <c r="H441" i="7" s="1"/>
  <c r="H451" i="7"/>
  <c r="H437" i="7"/>
  <c r="G468" i="7"/>
  <c r="H373" i="7"/>
  <c r="F379" i="7"/>
  <c r="H377" i="7" s="1"/>
  <c r="H175" i="7"/>
  <c r="H151" i="7" s="1"/>
  <c r="G464" i="7" l="1"/>
  <c r="H462" i="7" s="1"/>
  <c r="H177" i="7"/>
  <c r="G447" i="7"/>
  <c r="H445" i="7" s="1"/>
  <c r="G201" i="7"/>
  <c r="G203" i="7" s="1"/>
  <c r="H198" i="7" s="1"/>
  <c r="H466" i="7"/>
  <c r="G472" i="7" l="1"/>
  <c r="G476" i="7" s="1"/>
  <c r="H474" i="7" s="1"/>
  <c r="H470" i="7" l="1"/>
</calcChain>
</file>

<file path=xl/sharedStrings.xml><?xml version="1.0" encoding="utf-8"?>
<sst xmlns="http://schemas.openxmlformats.org/spreadsheetml/2006/main" count="2765" uniqueCount="614">
  <si>
    <t>ITEM</t>
  </si>
  <si>
    <t>CÓDIGO</t>
  </si>
  <si>
    <t>BANCO</t>
  </si>
  <si>
    <t>DESCRIÇÃO</t>
  </si>
  <si>
    <t>UN</t>
  </si>
  <si>
    <t>QUANT.</t>
  </si>
  <si>
    <t xml:space="preserve"> 1 </t>
  </si>
  <si>
    <t>ADMINISTRAÇÃO DA OBRA</t>
  </si>
  <si>
    <t xml:space="preserve"> 1.1 </t>
  </si>
  <si>
    <t>Próprio</t>
  </si>
  <si>
    <t>ADMINISTRAÇÃO LOCAL DA OBRA</t>
  </si>
  <si>
    <t>%</t>
  </si>
  <si>
    <t>Critério de medição:</t>
  </si>
  <si>
    <t>% executado</t>
  </si>
  <si>
    <t xml:space="preserve">Profissional </t>
  </si>
  <si>
    <t>Unidade</t>
  </si>
  <si>
    <t>Quantidade</t>
  </si>
  <si>
    <t>Engenheiro</t>
  </si>
  <si>
    <t>H</t>
  </si>
  <si>
    <t>Mestre de Obras</t>
  </si>
  <si>
    <t>Meses</t>
  </si>
  <si>
    <t>Quantidade:</t>
  </si>
  <si>
    <t>Equipe Técnica conforme Composição de Custo Unitário</t>
  </si>
  <si>
    <t xml:space="preserve"> 2 </t>
  </si>
  <si>
    <t>SERVIÇOS PRELIMINARES</t>
  </si>
  <si>
    <t xml:space="preserve"> 2.1 </t>
  </si>
  <si>
    <t>m²</t>
  </si>
  <si>
    <t>Área</t>
  </si>
  <si>
    <t>2,40x1,20</t>
  </si>
  <si>
    <t>TOTAL</t>
  </si>
  <si>
    <t>ANOTAÇÃO DE RESPONSABILIDADE TÉCNICA (ART) - EXECUÇÃO</t>
  </si>
  <si>
    <t xml:space="preserve">UN </t>
  </si>
  <si>
    <t>SINAPI</t>
  </si>
  <si>
    <t>M²</t>
  </si>
  <si>
    <t>área</t>
  </si>
  <si>
    <t>PERÍMETRO CONSIDERADO PARA TAPUME (91,5-3)</t>
  </si>
  <si>
    <t>ALTURA(M)</t>
  </si>
  <si>
    <t>2.4</t>
  </si>
  <si>
    <t>EXECUÇÃO DE DEPÓSITO EM CANTEIRO DE OBRA EM CHAPA DE MADEIRA COMPENSADA, NÃO INCLUSO MOBILIÁRIO. AF_04/2016</t>
  </si>
  <si>
    <t>SERÁ EXECUTADO UM PARA TODA A OBRA, SENDO A DIMENSÃO DO MESMO DE 3 X 3.</t>
  </si>
  <si>
    <t>2.5</t>
  </si>
  <si>
    <t>EXECUÇÃO DE ESCRITÓRIO EM CANTEIRO DE OBRA EM CHAPA DE MADEIRA COMPENSADA, NÃO INCLUSO MOBILIÁRIO E EQUIPAMENTOS. AF_02/2016</t>
  </si>
  <si>
    <t>SERÁ EXECUTADO UM PARA TODA A OBRA, SENDO A DIMENSÃO DO MESMO DE 3X2,5</t>
  </si>
  <si>
    <t>2.6</t>
  </si>
  <si>
    <t>EXECUÇÃO DE REFEITÓRIO EM CANTEIRO DE OBRA EM CHAPA DE MADEIRA COMPENSADA, NÃO INCLUSO MOBILIÁRIO E EQUIPAMENTOS. AF_02/2016</t>
  </si>
  <si>
    <t>2.7</t>
  </si>
  <si>
    <t>EXECUÇÃO DE SANITÁRIO E VESTIÁRIO EM CANTEIRO DE OBRA EM CHAPA DE MADEIRA COMPENSADA, NÃO INCLUSO MOBILIÁRIO. AF_02/2016</t>
  </si>
  <si>
    <t>SERÁ EXECUTADO UM PARA TODA A OBRA, SENDO A DIMENSÃO DO MESMO DE 3 X 2,5</t>
  </si>
  <si>
    <t>2.8</t>
  </si>
  <si>
    <t>EXECUÇÃO DE ALOJAMENTO EM CANTEIRO DE OBRA EM CHAPA DE MADEIRA COMPENSADA, NÃO INCLUSO MOBILIÁRIO E EQUIPAMENTOS. AF_02/2016</t>
  </si>
  <si>
    <t>2.9</t>
  </si>
  <si>
    <t>EXECUÇÃO DE CENTRAL DE ARMADURA EM CANTEIRO DE OBRA, NÃO INCLUSO MOBILIÁRIO E EQUIPAMENTOS. AF_04/2016</t>
  </si>
  <si>
    <t>SERÁ EXECUTADO UM PARA TODA A OBRA, SENDO A DIMENSÃO DO MESMO DE 3X 3</t>
  </si>
  <si>
    <t>2.10</t>
  </si>
  <si>
    <t>PRÓPRIA</t>
  </si>
  <si>
    <t>TAXAS E EMOLUMENTOS - AMAJARI</t>
  </si>
  <si>
    <t xml:space="preserve">TAXA DE ALVARÁ DE CONSTRUÇÃO                                                   </t>
  </si>
  <si>
    <t>*Estimado</t>
  </si>
  <si>
    <t>2.11</t>
  </si>
  <si>
    <t>LIMPEZA MANUAL DE VEGETAÇÃO EM TERRENO COM ENXADA.AF_05/2018</t>
  </si>
  <si>
    <t>LIMPEZA DE TODA AREA DESTINADA AO CANTEIRO DE OBRAS</t>
  </si>
  <si>
    <t>LOCAÇÃO</t>
  </si>
  <si>
    <t>LOCACAO CONVENCIONAL DE OBRA, UTILIZANDO GABARITO DE TÁBUAS CORRIDAS PONTALETADAS A CADA 2,00M - 2 UTILIZAÇÕES. AF_10/2018</t>
  </si>
  <si>
    <t>M</t>
  </si>
  <si>
    <t>Metro linear</t>
  </si>
  <si>
    <t>Considerado o gabarito posicionado a, aproximadamente, 1,0 m do perímetro da construção.</t>
  </si>
  <si>
    <t>MOVIMENTO DE TERRA</t>
  </si>
  <si>
    <t>ESCAVAÇÃO MANUAL DE VALA PARA VIGA BALDRAME (INCLUINDO ESCAVAÇÃO PARA COLOCAÇÃO DE FÔRMAS). AF_06/2017</t>
  </si>
  <si>
    <t>m³</t>
  </si>
  <si>
    <t>Volume</t>
  </si>
  <si>
    <t>Será realizada escavação considerando-se as seguintes dimensões:</t>
  </si>
  <si>
    <t>Escavação manual de vala &lt; 1,30m, para execução das vigas baldrames.</t>
  </si>
  <si>
    <t>VIGAS B.</t>
  </si>
  <si>
    <t>LARGURA</t>
  </si>
  <si>
    <t>ALTURA</t>
  </si>
  <si>
    <t>V1</t>
  </si>
  <si>
    <t>V2</t>
  </si>
  <si>
    <t>A altura de escavação será considerada de 10 cm + lastro. Nível interno do prédio +30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</si>
  <si>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</si>
  <si>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</si>
  <si>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</si>
  <si>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</si>
  <si>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</si>
  <si>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</si>
  <si>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</si>
  <si>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</si>
  <si>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</si>
  <si>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VOLUME DE ESCAVAÇÃO DAS VIGAS BALDRAMES</t>
  </si>
  <si>
    <t>VIGA</t>
  </si>
  <si>
    <t>LARGURA+0,15cm P/ CADA LADO</t>
  </si>
  <si>
    <t>COMPRIMENTO</t>
  </si>
  <si>
    <t>ALTURA +5CM(LASTRO)</t>
  </si>
  <si>
    <t>QUANTIDADE</t>
  </si>
  <si>
    <t>VOLUME</t>
  </si>
  <si>
    <t>VOLUME TOTAL DE ESCAVAÇÃO DAS VIGAS BALDRAMES</t>
  </si>
  <si>
    <t>ESCAVAÇÃO MANUAL PARA BLOCO DE COROAMENTO OU SAPATA (INCLUINDO ESCAVAÇÃO PARA COLOCAÇÃO DE FÔRMAS). AF_06/2017</t>
  </si>
  <si>
    <t>SAPATAS</t>
  </si>
  <si>
    <t>LADO A</t>
  </si>
  <si>
    <t>LADO B</t>
  </si>
  <si>
    <t>LADO A +0,15 P/ CADA LADO</t>
  </si>
  <si>
    <t>LADO B +0,15 P/ CADA LADO</t>
  </si>
  <si>
    <t>ALTURA +LASTRO 5cm</t>
  </si>
  <si>
    <t>PREPARO DE FUNDO DE VALA COM LARGURA MENOR QUE 1,5 M (ACERTO DO SOLO NATURAL). AF_08/2020</t>
  </si>
  <si>
    <t>VIGAS</t>
  </si>
  <si>
    <t>LARGURA + 0,15 P/ CADA LADO</t>
  </si>
  <si>
    <t>COMPRIMENTO TOTAL</t>
  </si>
  <si>
    <t>ÁREA</t>
  </si>
  <si>
    <t>TOTAL GERAL</t>
  </si>
  <si>
    <t>REATERRO MANUAL APILOADO COM SOQUETE. AF_10/2017</t>
  </si>
  <si>
    <t>DISCRIMINAÇÃO</t>
  </si>
  <si>
    <t>VOLUME TOTAL ESCAVADO</t>
  </si>
  <si>
    <t>VOLUME CONCRETO FUNDAÇÃO</t>
  </si>
  <si>
    <t>VOLUME TOTAL DO REATERRO</t>
  </si>
  <si>
    <t>INFRAESTRUTURA</t>
  </si>
  <si>
    <t>LASTRO DE CONCRETO MAGRO, APLICADO EM BLOCOS DE COROAMENTO OU SAPATAS, ESPESSURA DE 5 CM. AF_08/2017</t>
  </si>
  <si>
    <t>(AL) -ÁREA DE LASTRO = ÁREA APILOADA</t>
  </si>
  <si>
    <t>FABRICAÇÃO, MONTAGEM E DESMONTAGEM DE FÔRMA PARA VIGA BALDRAME, EM CHAPA DE MADEIRA COMPENSADA RESINADA, E=17 MM, 4 UTILIZAÇÕES. AF_06/2017</t>
  </si>
  <si>
    <t>ÁREDA DE FORMA</t>
  </si>
  <si>
    <t>Dados extraídos do Projeto Estrutural</t>
  </si>
  <si>
    <t>VIGAS BALDRAMES</t>
  </si>
  <si>
    <t>FABRICAÇÃO, MONTAGEM E DESMONTAGEM DE FÔRMA PARA SAPATA, EM CHAPA DE MADEIRA COMPENSADA RESINADA, E=17 MM, 4 UTILIZAÇÕES. AF_06/2017</t>
  </si>
  <si>
    <t>IMPERMEABILIZAÇÃO DE SUPERFÍCIE COM EMULSÃO ASFÁLTICA, 2 DEMÃOS AF_06/2018</t>
  </si>
  <si>
    <t>IMPERMEABILIZAÇÃO DAS VIGAS</t>
  </si>
  <si>
    <t>IMPERMEABILIZAÇÃO DE ALVENARIA H=1M NAS DUAS FACES</t>
  </si>
  <si>
    <t>CONCRETO FCK = 25MPA, TRAÇO 1:2,3:2,7 (EM MASSA SECA DE CIMENTO/ AREIA MÉDIA/ BRITA 1) - PREPARO MECÂNICO COM BETONEIRA 400 L. AF_05/2021</t>
  </si>
  <si>
    <t>VOLUME DE CONCRETO</t>
  </si>
  <si>
    <t>VIGAS BALD.</t>
  </si>
  <si>
    <t>LANÇAMENTO COM USO DE BALDES, ADENSAMENTO E ACABAMENTO DE CONCRETO EM ESTRUTURAS. AF_02/2022</t>
  </si>
  <si>
    <t>LANÇAMENTO DE CONCRETO = VOLUME DE CONCRETO</t>
  </si>
  <si>
    <t>ARMAÇÃO DE BLOCO, VIGA BALDRAME OU SAPATA UTILIZANDO AÇO CA-50 DE 6,3 MM - MONTAGEM. AF_06/2017</t>
  </si>
  <si>
    <t>KG</t>
  </si>
  <si>
    <t>Peso</t>
  </si>
  <si>
    <t>QTD DE AÇO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</si>
  <si>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</si>
  <si>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</si>
  <si>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</si>
  <si>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E SAPATA UTILIZANDO AÇO CA-60 DE 5 MM - MONTAGEM. AF_06/2017</t>
  </si>
  <si>
    <t>SUPERESTRUTURA</t>
  </si>
  <si>
    <t>VIGAS SUPERIORES</t>
  </si>
  <si>
    <t>VOLUME DE CONCRETO PARA VIGAS SUPERIORES, PILARES E LAJE</t>
  </si>
  <si>
    <t>MONTAGEM E DESMONTAGEM DE FÔRMA DE PILARES RETANGULARES E ESTRUTURAS SIMILARES, PÉ-DIREITO SIMPLES, EM MADEIRA SERRADA, 2 UTILIZAÇÕES. AF_09/2020</t>
  </si>
  <si>
    <t>ÁREA DE FORMA</t>
  </si>
  <si>
    <t>MONTAGEM E DESMONTAGEM DE FÔRMA DE VIGA, ESCORAMENTO COM PONTALETE DE MADEIRA, PÉ-DIREITO SIMPLES, EM MADEIRA SERRADA, 2 UTILIZAÇÕES. AF_09/2020</t>
  </si>
  <si>
    <t>PILARES</t>
  </si>
  <si>
    <t>ARMAÇÃO DE PILAR OU VIGA DE ESTRUTURA CONVENCIONAL DE CONCRETO ARMADO UTILIZANDO AÇO CA-50 DE 6,3 MM - MONTAGEM. AF_06/2022</t>
  </si>
  <si>
    <t>VIGAS SUP.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</si>
  <si>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</si>
  <si>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</si>
  <si>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</si>
  <si>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CA-60 DE 5,0 MM - MONTAGEM. AF_06/2022</t>
  </si>
  <si>
    <t>FIXAÇÃO (ENCUNHAMENTO) DE ALVENARIA DE VEDAÇÃO COM ESPUMA DE POLIURETANO EXPANSIVA. AF_03/2016</t>
  </si>
  <si>
    <t>linear</t>
  </si>
  <si>
    <t>PERIMETROS DAS VIGAS DA SUPERESTRUTURA</t>
  </si>
  <si>
    <t>VERGA PRÉ-MOLDADA PARA PORTAS COM ATÉ 1,5 M DE VÃO. AF_03/2016</t>
  </si>
  <si>
    <t>PORTA</t>
  </si>
  <si>
    <t>LARGURA+0,15 P/CADA LADO</t>
  </si>
  <si>
    <t>QTD</t>
  </si>
  <si>
    <t>Para o cálculo de consumos, considerou-se a esquadria e transpasse de 15 cm para cada lado;</t>
  </si>
  <si>
    <t>P01</t>
  </si>
  <si>
    <t>P02</t>
  </si>
  <si>
    <t>VERGA PRÉ-MOLDADA PARA JANELAS COM MAIS DE 1,5 M DE VÃO. AF_03/2016</t>
  </si>
  <si>
    <t>JANELA</t>
  </si>
  <si>
    <t>J01</t>
  </si>
  <si>
    <t>CONTRAVERGA PRÉ-MOLDADA PARA VÃOS DE MAIS DE 1,5 M DE COMPRIMENTO. AF_03/2016</t>
  </si>
  <si>
    <t>LARGURA+0,45 P/CADA LADO</t>
  </si>
  <si>
    <t>Para o cálculo de consumos, considerou-se a esquadria e transpasse de 45 cm para cada lado.</t>
  </si>
  <si>
    <t>COBERTURA</t>
  </si>
  <si>
    <t>TRAMA DE AÇO COMPOSTA POR TERÇAS PARA TELHADOS DE ATÉ 2 ÁGUAS PARA TELHA ONDULADA DE FIBROCIMENTO, METÁLICA, PLÁSTICA OU TERMOACÚSTICA, INCLUSO TRANSPORTE VERTICAL. AF_07/2019</t>
  </si>
  <si>
    <t>Área extraída do projeto arquitetônico</t>
  </si>
  <si>
    <t>FABRICAÇÃO E INSTALAÇÃO DE TESOURA (INTEIRA OU MEIA) EM AÇO, VÃOS MAIORES QUE 6,0 M E MENORES QUE 12,0 M, INCLUSO IÇAMENTO. AF_07/2019</t>
  </si>
  <si>
    <t>PINTURA COM TINTA ALQUÍDICA DE FUNDO (TIPO ZARCÃO) PULVERIZADA SOBRE PERFIL METÁLICO EXECUTADO EM FÁBRICA (POR DEMÃO). AF_01/2020_P</t>
  </si>
  <si>
    <t>ÁREA DA ESTRUTURA</t>
  </si>
  <si>
    <t>Dados extraídos do Projeto Estrutura. Foram consideradas 2 demãos</t>
  </si>
  <si>
    <t>PINTURA COM TINTA ALQUÍDICA DE ACABAMENTO (ESMALTE SINTÉTICO FOSCO) PULVERIZADA SOBRE PERFIL METÁLICO EXECUTADO EM FÁBRICA (POR DEMÃO). AF_01/2020_P</t>
  </si>
  <si>
    <t>Dados extraídos do Projeto Estrutura. Foram consideradas 2 demãos.</t>
  </si>
  <si>
    <t>ALVENARIA//REVESTIMENTO DE PAREDE/PINTURA</t>
  </si>
  <si>
    <t>ALVENARIA DE VEDAÇÃO DE BLOCOS CERÂMICOS FURADOS NA HORIZONTAL DE 9X14X19 CM (ESPESSURA 9 CM) E ARGAMASSA DE ASSENTAMENTO COM PREPARO EM BETONEIRA. AF_12/2021</t>
  </si>
  <si>
    <t>Paredes a Construir</t>
  </si>
  <si>
    <t>(Per)- Perímetro da parede(alvenaria)</t>
  </si>
  <si>
    <t>(H)- Altura do pé-direito</t>
  </si>
  <si>
    <t>(Ab)- Abertura dos vãos</t>
  </si>
  <si>
    <t>*Conforme projeto arquitetônico</t>
  </si>
  <si>
    <t>Discriminação</t>
  </si>
  <si>
    <t>(Per)-und:m</t>
  </si>
  <si>
    <t>(H)-und:m</t>
  </si>
  <si>
    <t>(Ab)-und: m²</t>
  </si>
  <si>
    <t>Área: m²</t>
  </si>
  <si>
    <t>Sala de Aula 01</t>
  </si>
  <si>
    <t xml:space="preserve">Alvenaria das paredes </t>
  </si>
  <si>
    <t>Sala de Aula 02</t>
  </si>
  <si>
    <t>Sala de Apoio</t>
  </si>
  <si>
    <t>ÁREA DOS FECHAMENTOS DA COBERTURA - LATERAL</t>
  </si>
  <si>
    <t>*Calculo total</t>
  </si>
  <si>
    <t>ÁREA DOS FECHAMENTOS DA COBERTURA - FUNDOS E FRONTAL</t>
  </si>
  <si>
    <t xml:space="preserve">CHAPISCO APLICADO EM ALVENARIAS E ESTRUTURAS DE CONCRETO INTERNAS, COM COLHER DE PEDREIRO. ARGAMASSA TRAÇO 1:3 COM PREPARO EM BETONEIRA 400L. AF_06/2014 </t>
  </si>
  <si>
    <t>SALA DE AULA 01 - AREA INTERNA</t>
  </si>
  <si>
    <t>As esquadrias foram descontadas</t>
  </si>
  <si>
    <t>SALA DE AULA 02 - AREA INTERNA</t>
  </si>
  <si>
    <t>SALA DE APOIO - AREA INTERNA</t>
  </si>
  <si>
    <t>ÁREA DE CHAPISCO INTERNO</t>
  </si>
  <si>
    <t>CHAPISCO APLICADO EM ALVENARIA (SEM PRESENÇA DE VÃOS) E ESTRUTURAS DE CONCRETO DE FACHADA, COM COLHER DE PEDREIRO. ARGAMASSA TRAÇO 1:3 COM PREPARO EM BETONEIRA 400L. AF_06/2014</t>
  </si>
  <si>
    <t>ÁREA DE CHAPISCO NAS FACHADAS = Perímetro externo x H</t>
  </si>
  <si>
    <t>MESMA ÁREA DE REVESTIMENTO DE CERÂMICA</t>
  </si>
  <si>
    <t>IGUAL A AREA DE CHAPISCO APLICADO EM PAREDES - AREA DE EMBOÇO</t>
  </si>
  <si>
    <t>PERÍMETRO</t>
  </si>
  <si>
    <t>-</t>
  </si>
  <si>
    <t>ÁREA EXTERNA</t>
  </si>
  <si>
    <t>APLICAÇÃO E LIXAMENTO DE MASSA LÁTEX EM PAREDES, DUAS DEMÃOS. AF_06/2014</t>
  </si>
  <si>
    <t>PAREDES INTERNAS - ÁREA ACIMA DO REVESTIMENTO CERÃMICO</t>
  </si>
  <si>
    <t>APLICAÇÃO MANUAL DE MASSA ACRÍLICA EM PAREDES EXTERNAS DE CASAS, DUAS DEMÃOS. AF_05/2017</t>
  </si>
  <si>
    <t>PAREDES EXTERNAS- ÁREA ACIMA DO REVESTIMENTO CERÂMICO</t>
  </si>
  <si>
    <t>APLICAÇÃO DE FUNDO SELADOR ACRÍLICO EM PAREDES, UMA DEMÃO. AF_06/2014</t>
  </si>
  <si>
    <t>SOMATÓRIO DAS AREAS INTERNAS E EXTERNAS EMASSADAS</t>
  </si>
  <si>
    <t>TOTAL DE PINTURA PARA TODAS AS PAREDES</t>
  </si>
  <si>
    <t>REVESTIMENTO DE PISO</t>
  </si>
  <si>
    <t>ATERRO INTERNO COM AREIA COM ADENSAMENTO HIDRAULICO - Referência 79482</t>
  </si>
  <si>
    <t>AMBIENTE</t>
  </si>
  <si>
    <t>H DO ATERRO</t>
  </si>
  <si>
    <t>CALÇADA PERIMETRAL</t>
  </si>
  <si>
    <t xml:space="preserve">VOLUME DO ATERRO </t>
  </si>
  <si>
    <t>LASTRO DE CONCRETO MAGRO, APLICADO EM PISOS, LAJES SOBRE SOLO OU RADIERS, ESPESSURA DE 5 CM. AF_07/2016</t>
  </si>
  <si>
    <t>ÁREA TOTAL</t>
  </si>
  <si>
    <t>Extraída da relação de ambientes tabela listada acima</t>
  </si>
  <si>
    <t>CONTRAPISO EM ARGAMASSA TRAÇO 1:4 (CIMENTO E AREIA), PREPARO MECÂNICO COM BETONEIRA 400 L, APLICADO EM ÁREAS SECAS SOBRE LAJE, NÃO ADERIDO, ACABAMENTO NÃO REFORÇADO, ESPESSURA 4CM. AF_07/2021</t>
  </si>
  <si>
    <t>REVESTIMENTO CERÂMICO PARA PISO COM PLACAS TIPO PORCELANATO DE DIMENSÕES 60X60 CM APLICADA EM AMBIENTES DE ÁREA MAIOR QUE 10 M². AF_06/2014</t>
  </si>
  <si>
    <t>CALÇADA DE PROTEÇÃO JUNTO A EDIFICAÇÃO, PISO EM CONCRETO DESEMPENADO E=5CM, COM JUNTAS DE DILATAÇÃO PLÁSTICA 30MM, CONTENÇAO LATERAL EM ALVENARIA DE BLOCO DE CONCRETO E PINTURA ACRÍLICA 2 DEMÃOS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</si>
  <si>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</si>
  <si>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FORROS E FECHAMENTOS</t>
  </si>
  <si>
    <t>FORRO EM RÉGUAS DE PVC, LISO, PARA AMBIENTES RESIDENCIAIS, INCLUSIVE ESTRUTURA DE FIXAÇÃO. AF_05/2017_PS</t>
  </si>
  <si>
    <t>Extraída do Projeto arquitetônico</t>
  </si>
  <si>
    <t>ÁREA DE FORRO</t>
  </si>
  <si>
    <t>FECHAMENTO DE ABERTURAS COM PANEIS DE PLACA CIMENTICIA, COM EMASSAMENTO E PINTURA</t>
  </si>
  <si>
    <t>EXTRAÍDA DO PROJETO ARQUITETÔNICO</t>
  </si>
  <si>
    <t>ESQUADRIAS</t>
  </si>
  <si>
    <t>JANELA DE ALUMÍNIO DE CORRER, 2 FOLHAS, FIXAÇÃO COM PARAFUSO SOBRE CONTRAMARCO (EXCLUSIVE CONTRAMARCO), COM VIDROS PADRONIZADA. AF_07/2016</t>
  </si>
  <si>
    <t>PEITORIL LINEAR EM GRANITO OU MÁRMORE, L = 15CM, COMPRIMENTO DE ATÉ 2M, ASSENTADO COM ARGAMASSA 1:6 COM ADITIVO. AF_11/2020</t>
  </si>
  <si>
    <t>LARGURA+AVANÇO DE 2CM</t>
  </si>
  <si>
    <t>QDT</t>
  </si>
  <si>
    <t>J1</t>
  </si>
  <si>
    <t xml:space="preserve"> 98689 </t>
  </si>
  <si>
    <t>SOLEIRA EM GRANITO, LARGURA 15 CM, ESPESSURA 2,0 CM. AF_09/2020</t>
  </si>
  <si>
    <t>LARGURA+AVANÇO</t>
  </si>
  <si>
    <t>P1</t>
  </si>
  <si>
    <t>P2</t>
  </si>
  <si>
    <t>SBC</t>
  </si>
  <si>
    <t>QUANTIDADE CONFORME PROJETO DE INSTALAÇÕES SANITÁRIAS</t>
  </si>
  <si>
    <t>INSTALAÇÕES ELÉTRICAS (ILUMINAÇÃO E FORÇA)</t>
  </si>
  <si>
    <t>QUANTIDADE CONFORME PROJETO DE INSTALAÇÕES ELÉTRICAS</t>
  </si>
  <si>
    <t>UND</t>
  </si>
  <si>
    <t>CORDOALHA DE COBRE NU 50 MM², ENTERRADA, SEM ISOLADOR - FORNECIMENTO E INSTALAÇÃO. AF_12/2017</t>
  </si>
  <si>
    <t>CAIXA DE INSPEÇÃO PARA ATERRAMENTO, CIRCULAR, EM POLIETILENO, DIÂMETRO INTERNO = 0,3 M. AF_12/2020</t>
  </si>
  <si>
    <t>ELETRODUTO RÍGIDO ROSCÁVEL, PVC, DN 60 MM (2"), PARA REDE ENTERRADA DE DISTRIBUIÇÃO DE ENERGIA ELÉTRICA - FORNECIMENTO E INSTALAÇÃO. AF_12/2021</t>
  </si>
  <si>
    <t>QUADRO DE DISTRIBUIÇÃO DE ENERGIA EM CHAPA DE AÇO GALVANIZADO, DE EMBUTIR, COM BARRAMENTO TRIFÁSICO, PARA 30 DISJUNTORES DIN 150A - FORNECIMENTO E INSTALAÇÃO. AF_10/2020</t>
  </si>
  <si>
    <t>CABO DE COBRE FLEXÍVEL ISOLADO, 4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</si>
  <si>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</si>
  <si>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1,5 MM², ANTI-CHAMA 450/750 V, PARA CIRCUITOS TERMINAIS - FORNECIMENTO E INSTALAÇÃO. AF_12/2015</t>
  </si>
  <si>
    <t>ELETRODUTO RÍGIDO ROSCÁVEL, PVC, DN 50 MM (1 1/2"), PARA REDE ENTERRADA DE DISTRIBUIÇÃO DE ENERGIA ELÉTRICA - FORNECIMENTO E INSTALAÇÃO. AF_12/2021</t>
  </si>
  <si>
    <t xml:space="preserve"> DISJUNTOR TRIPOLAR TIPO NEMA, CORRENTE NOMINAL DE 60 ATÉ 100A - FORNECIMENTO E INSTALAÇÃO. AF_10/2020</t>
  </si>
  <si>
    <t>DISJUNTOR BIPOLAR TIPO DIN, CORRENTE NOMINAL DE 20A - FORNECIMENTO E INSTALAÇÃO. AF_10/2020</t>
  </si>
  <si>
    <t>DISJUNTOR BIPOLAR TIPO DIN, CORRENTE NOMINAL DE 16A - FORNECIMENTO E INSTALAÇÃO. AF_10/2020</t>
  </si>
  <si>
    <t>DISJUNTOR MONOPOLAR TIPO DIN, CORRENTE NOMINAL DE 10A - FORNECIMENTO E INSTALAÇÃO. AF_10/2020</t>
  </si>
  <si>
    <t>CAIXA RETANGULAR 4" X 2" BAIXA (0,30 M DO PISO), PVC, INSTALADA EM PAREDE - FORNECIMENTO E INSTALAÇÃO. AF_12/2015</t>
  </si>
  <si>
    <t>PREVENÇÃO E COMBATE A INCÊNDIO E PÂNICO</t>
  </si>
  <si>
    <t>EXTINTOR PORTÁTIL DE PÓ QUIMICO SECO (PQS), CLASSE ABC 6KG - FORNECIMENTO E INSTALACAO</t>
  </si>
  <si>
    <t>CLIMATIZAÇÃO</t>
  </si>
  <si>
    <t>DRENAGEM DE AR-CONDICIONADOS COM TUBO 25MM , INCLUSO ENVELPAMENTO  TUBO E CONEXÕES FONECIMENTO E INSTALAÇÃO</t>
  </si>
  <si>
    <t>QUANTIDADE DE DRENOS DE AR-CONDICIONADOS</t>
  </si>
  <si>
    <t>SERVIÇOS FINAIS</t>
  </si>
  <si>
    <t>4.1</t>
  </si>
  <si>
    <t xml:space="preserve"> 99821 </t>
  </si>
  <si>
    <t>LIMPEZA DE JANELA DE VIDRO COM CAIXILHO EM AÇO/ALUMÍNIO/PVC. AF_04/2019</t>
  </si>
  <si>
    <t>TOTAL DAS ÁREAS DE JANELAS</t>
  </si>
  <si>
    <t>Nas duas faces</t>
  </si>
  <si>
    <t>4.2</t>
  </si>
  <si>
    <t xml:space="preserve"> 99804 </t>
  </si>
  <si>
    <t>LIMPEZA DE PISO CERÂMICO OU PORCELANATO UTILIZANDO DETERGENTE NEUTRO E ESCOVAÇÃO MANUAL. AF_04/2019</t>
  </si>
  <si>
    <t>TOTAL DAS ÁREAS DE PISOS CERÂMICOS</t>
  </si>
  <si>
    <t>4.3</t>
  </si>
  <si>
    <t>LIMPEZA DE REVESTIMENTO CERÂMICO EM PAREDE UTILIZANDO DETERGENTE NEUTRO E ESCOVAÇÃO MANUAL. AF_04/2019</t>
  </si>
  <si>
    <t>TOTAL DE REVESTIMENTO CERÂMICO APLICADO NAS PAREDES</t>
  </si>
  <si>
    <t>4.4</t>
  </si>
  <si>
    <t>PLACA INAUGURAL EM AÇO INOX ESCOVADO, 50X70CM, ESPESSURA 2MM, LETRAS COR PRETA E MARCAS COLORIDAS (PADRÃO GORVERNO FEDERAL) - FORNECIMENTO E INSTALAÇÃO</t>
  </si>
  <si>
    <t>UM</t>
  </si>
  <si>
    <t>PLACA DE INAGURAÇÃO DA OBRA - PADRAO REDE FEDERAL</t>
  </si>
  <si>
    <t>4.5</t>
  </si>
  <si>
    <t>IDENTIFICAÇÃO DAS PORTAS DOS AMBIENTES</t>
  </si>
  <si>
    <t>TRANSPORTE DE MATERIAIS MAIS RELEVANTES - DE ACORDO COM A CURVA ABC DE INSUMO</t>
  </si>
  <si>
    <t>DISCRIMINAÇÃO (UNIDADE)</t>
  </si>
  <si>
    <t>QUANT. TOTAL</t>
  </si>
  <si>
    <t xml:space="preserve">PESO ESPECÍF.  MÉDIO </t>
  </si>
  <si>
    <t>PESO TOTAL (TON)</t>
  </si>
  <si>
    <t>CIMENTO PORTLAND COMPOSTO CP II-32</t>
  </si>
  <si>
    <t>REVESTIMENTO EM CERAMICA ESMALTADA EXTRA, PEI MENOR OU IGUAL A 3, FORMATO MENOR OU IGUAL A 2025 CM2</t>
  </si>
  <si>
    <t>OBS: ESSA TABELA ADOTA O TRANSPORTE APENAS DOS MATERIAIS MAIS SIGNIFICATIVOS. O PESO ESPECÍFICO SE REFERE AO PESO EM KG POR UNIDADE DESCRITA NO MATERIAL DE CONSUMO.</t>
  </si>
  <si>
    <t>DIST. (KM)</t>
  </si>
  <si>
    <t>Excedente a 30( KM)</t>
  </si>
  <si>
    <t>ATÉ 30 KM</t>
  </si>
  <si>
    <t>EXCEDENTE 30KM</t>
  </si>
  <si>
    <t>ÁREA DE FECHAMENTO</t>
  </si>
  <si>
    <t>EMBOÇO, EM ARGAMASSA TRAÇO 1:2:8, PREPARO MECÂNICO, APLICADO MANUALMENTE EM PAREDES INTERNAS DE AMBIENTES COM ÁREA MAIOR QUE 10M², E = 17,5MM, COM TALISCAS. AF_03/2024</t>
  </si>
  <si>
    <t>PERÍMETRO EXTERNO DAS SALAS DE AULA</t>
  </si>
  <si>
    <t xml:space="preserve"> MASSA ÚNICA, EM ARGAMASSA TRAÇO 1:2:8, PREPARO MECÂNICO, APLICADA MANUALMENTE EM PAREDES EXTERNAS COM ÁREA MAIOR QUE 10M², E = 17,5MM, COM TALISCAS. AF_03/2024</t>
  </si>
  <si>
    <t>*A área de fechamento da cobertura lateral foi descontada</t>
  </si>
  <si>
    <t>SALA DE AULA 01</t>
  </si>
  <si>
    <t>SALA DE AULA 02</t>
  </si>
  <si>
    <t>SALA DE APOIO</t>
  </si>
  <si>
    <t>CIRCULAÇÃO ACESSO PRINCIPAL</t>
  </si>
  <si>
    <t>IFRR.07.005</t>
  </si>
  <si>
    <t>COBERTURA DA CALÇADA PERIMETRAL E ACESSO PRINCIPAL</t>
  </si>
  <si>
    <t>IFRR.06.006</t>
  </si>
  <si>
    <t>ÁREA EXTRAÍDA DA TABELA ACIMA(J1)</t>
  </si>
  <si>
    <t>IFRR.04.002</t>
  </si>
  <si>
    <t>PORTA P1- 1,00X2,10</t>
  </si>
  <si>
    <t xml:space="preserve">PORTA P2- 0,90X2,10 - </t>
  </si>
  <si>
    <t>IFRR.08.0024</t>
  </si>
  <si>
    <t xml:space="preserve"> PINTURA DE PISO PARA SINALIZAÇÃO (1,00 X 1,00 M) DE EXTINTOR DE INCÊNDIO - FORNECIMENTO E INSTALAÇÃO (COMPOSIÇÃO DE REFERÊNCIA - SEINFRA CEARÁ C4649 - 03/2016)</t>
  </si>
  <si>
    <t xml:space="preserve"> IFRR.08.0023</t>
  </si>
  <si>
    <t>ACESSIBILIDADE</t>
  </si>
  <si>
    <t>IFRR.06.004</t>
  </si>
  <si>
    <t>PISO PODOTÁTIL DE ALERTA OU DIRECIONAL, DE CONCRETO, PINTURA EPÓXI NA COR VERDE, ASSENTADO SOBRE ARGAMASSA. REF. SINAPI (104658)</t>
  </si>
  <si>
    <t>IFRR.09.001</t>
  </si>
  <si>
    <t xml:space="preserve"> PLACA DE ACRILICO TRANSPARENTE ADESIVADA PARA SINALIZACAO DE PORTAS, BORDA POLIDA, DE *25 X 8*, E = 6 MM (NAO INCLUI ACESSORIOS PARA FIXACAO)</t>
  </si>
  <si>
    <t>CANTONEIRA EM ALUMINIO, ABAS IGUAIS, PARA PROTECAO DE CANTOS-VIVOS</t>
  </si>
  <si>
    <t>ACABAMENTO DAS QUINAS DAS PAREDES</t>
  </si>
  <si>
    <t>Metro Linear</t>
  </si>
  <si>
    <t>IFRR.01.012</t>
  </si>
  <si>
    <t>S1=S11</t>
  </si>
  <si>
    <t>S12=S14</t>
  </si>
  <si>
    <t>S16</t>
  </si>
  <si>
    <t>V1 a V11</t>
  </si>
  <si>
    <t>PILARES SALA DE AULA</t>
  </si>
  <si>
    <t>ÁREA DA COBERTURA DAS SALAS DE AULA</t>
  </si>
  <si>
    <t>PESO DA ESTRUTURA DAS SALAS DE AULA</t>
  </si>
  <si>
    <t>Téc. em Edificações Núbia Marinho Soares</t>
  </si>
  <si>
    <t>CFT: 93107870234</t>
  </si>
  <si>
    <t>SIAPE: 2109308</t>
  </si>
  <si>
    <t xml:space="preserve">055863
07/2024 </t>
  </si>
  <si>
    <t>IFRR.04.003</t>
  </si>
  <si>
    <t>PORTA EM CHAPA METÁLICA DE ABRIR, DIMENSÕES 0,90 X 2,10M, COM PINTURA ESMALTE_ Referência SBC 111409</t>
  </si>
  <si>
    <t>PORTA EM CHAPA METÁLICA DE ABRIR, DIMENSÕES1,00 X 2,10M, COM PUXADOR HORIZONTAL, VISOR, FECHADURA E PINTURA ESMALTE - Referência SBC (111409)</t>
  </si>
  <si>
    <t>FORNECIMENTO E INSTALAÇÃO DE PLACA DE OBRA COM CHAPA GALVANIZADA E ESTRUTURA DE MADEIRA. AF_03/2022_PS</t>
  </si>
  <si>
    <t>IFRR.05.005</t>
  </si>
  <si>
    <t xml:space="preserve">103689
</t>
  </si>
  <si>
    <t>3.1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</si>
  <si>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</si>
  <si>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</si>
  <si>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</si>
  <si>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</si>
  <si>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</si>
  <si>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</si>
  <si>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</si>
  <si>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</si>
  <si>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</si>
  <si>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</si>
  <si>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</si>
  <si>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</si>
  <si>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</si>
  <si>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</si>
  <si>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</si>
  <si>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</si>
  <si>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</si>
  <si>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</si>
  <si>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</si>
  <si>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</si>
  <si>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</si>
  <si>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</si>
  <si>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</si>
  <si>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</si>
  <si>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</si>
  <si>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</si>
  <si>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</si>
  <si>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</si>
  <si>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</si>
  <si>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</si>
  <si>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</si>
  <si>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</si>
  <si>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</si>
  <si>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</si>
  <si>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</si>
  <si>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</si>
  <si>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</si>
  <si>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</si>
  <si>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</si>
  <si>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</si>
  <si>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</si>
  <si>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</si>
  <si>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</si>
  <si>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</si>
  <si>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</si>
  <si>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</si>
  <si>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</si>
  <si>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10.1</t>
  </si>
  <si>
    <t>10.2</t>
  </si>
  <si>
    <t>11.1</t>
  </si>
  <si>
    <t>11.2</t>
  </si>
  <si>
    <t>11.3</t>
  </si>
  <si>
    <t>11.4</t>
  </si>
  <si>
    <t>11.5</t>
  </si>
  <si>
    <t>13.1</t>
  </si>
  <si>
    <t>13.2</t>
  </si>
  <si>
    <t>13.3</t>
  </si>
  <si>
    <t>13.4</t>
  </si>
  <si>
    <t>13.5</t>
  </si>
  <si>
    <t>14.1</t>
  </si>
  <si>
    <t>15.1</t>
  </si>
  <si>
    <t>16.1</t>
  </si>
  <si>
    <t>16.2</t>
  </si>
  <si>
    <t>16.3</t>
  </si>
  <si>
    <t>16.4</t>
  </si>
  <si>
    <t>16.5</t>
  </si>
  <si>
    <t>17.1</t>
  </si>
  <si>
    <t>PERÍMETRO INTERNO DAS SALAS DE AULA 01</t>
  </si>
  <si>
    <t>PERÍMETRO INTERNO DAS SALAS DE AULA 02</t>
  </si>
  <si>
    <t>PERÍMETRO INTERNO DAS SALAS DE AULA</t>
  </si>
  <si>
    <t>REVESTIMENTO CERÂMICO PARA PAREDES EXTERNAS E INTERNAS COM PLACAS TIPO ESMALTADA EXTRA DE DIMENSÕES 20X20 CM APLICADAS EM AMBIENTES DE ÁREA MAIOR QUE 5 M² A MEIA ALTURA DAS PAREDES. AF_06/2014</t>
  </si>
  <si>
    <t>PLACA DE SINALIZACAO DE SEGURANCA CONTRA INCENDIO, FOTOLUMINESCENTE, RETANGULAR, *20 X 40*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</si>
  <si>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</si>
  <si>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IFRR.01.001</t>
  </si>
  <si>
    <t>TELHAMENTO COM TELHA METÁLICA TERMOACÚSTICA E = 30 MM, COM ATÉ 2 ÁGUAS, INCLUSO IÇAMENTO. AF_07/2019</t>
  </si>
  <si>
    <t>CONTRAVENTAMENTO COM CANTONEIRAS DE AÇO, ABAS IGUAIS, COM CONEXÕES SOLDADAS, INCLUSOS MÃO DE OBRA, TRANSPORTE E IÇAMENTO UTILIZANDO TALHA MANUAL, PARA EDIFÍCIOS DE ATÉ 2 PAVIMENTOS - FORNECIMENTO E INSTALAÇÃO. AF_01/2020_P</t>
  </si>
  <si>
    <t>kg</t>
  </si>
  <si>
    <t>TABELA PROJ COBERTURA</t>
  </si>
  <si>
    <t>ALTURA H</t>
  </si>
  <si>
    <t>NIVELAMENTO TERRENO</t>
  </si>
  <si>
    <t>TALUDE 0,50M X 1,50M</t>
  </si>
  <si>
    <t>ÁREA NIVELAMENTO TERRENO</t>
  </si>
  <si>
    <t>DIFERENÇA ÁREAS</t>
  </si>
  <si>
    <t>VOLUME TALUDE</t>
  </si>
  <si>
    <t>Guia de balizamento</t>
  </si>
  <si>
    <t>alvenaria h 15 cm</t>
  </si>
  <si>
    <t>GUIA DE BALIZAMENTO</t>
  </si>
  <si>
    <t xml:space="preserve"> PINTURA LÁTEX ACRÍLICA PREMIUM, APLICAÇÃO MANUAL EM PAREDES, DUAS DEMÃOS. AF_04/2023</t>
  </si>
  <si>
    <t>Nº</t>
  </si>
  <si>
    <t>RELAÇÃO ESQUADRIAS - JANELAS</t>
  </si>
  <si>
    <t>L</t>
  </si>
  <si>
    <t>PEITORIL</t>
  </si>
  <si>
    <t>Janela deslizante de alumínio, com pintura eletrostática na cor preta e vidro temado de 6mm.</t>
  </si>
  <si>
    <t>RELAÇÃO ESQUADRIAS - PORTAS</t>
  </si>
  <si>
    <t>Porta de giro em chapa de ferro, pintada na cor verde jonh deere ou similar</t>
  </si>
  <si>
    <t>Considerado 2,50 m a partir do aterro executado</t>
  </si>
  <si>
    <t>Foi considerado 1 metro maior que a área das calçadas</t>
  </si>
  <si>
    <t>foi considerado 1,50 de talude</t>
  </si>
  <si>
    <t>ÁREA DA CALÇADA MAIS 1,00 METRO PARA CADA LADO</t>
  </si>
  <si>
    <t>Incluso 10% do rodapé</t>
  </si>
  <si>
    <t>16.6</t>
  </si>
  <si>
    <t>103946
08/2024</t>
  </si>
  <si>
    <t>PLANTIO DE GRAMA ESMERALDA OU SÃO CARLOS OU CURITIBANA, EM PLACAS. AF_07/2024</t>
  </si>
  <si>
    <t>91939
08/2024</t>
  </si>
  <si>
    <t>CAIXA RETANGULAR 4" X 2" ALTA (2,00 M DO PISO), PVC, INSTALADA EM PAREDE - FORNECIMENTO E INSTALAÇÃO. AF_03/2023</t>
  </si>
  <si>
    <t>91876
08/2024</t>
  </si>
  <si>
    <t>93013
08/2024</t>
  </si>
  <si>
    <t>91875
08/2024</t>
  </si>
  <si>
    <t>LUVA PARA ELETRODUTO, PVC, ROSCÁVEL, DN 32 MM (1"), PARA CIRCUITOS TERMINAIS, INSTALADA EM FORRO - FORNECIMENTO E INSTALAÇÃO. AF_03/2023</t>
  </si>
  <si>
    <t>LUVA PARA ELETRODUTO, PVC, ROSCÁVEL, DN 50 MM (1 1/2"), PARA REDE ENTERRADA DE DISTRIBUIÇÃO DE ENERGIA ELÉTRICA - FORNECIMENTO E INSTALAÇÃO. AF_12/2021</t>
  </si>
  <si>
    <t>LUVA PARA ELETRODUTO, PVC, ROSCÁVEL, DN 25 MM (3/4"), PARA CIRCUITOS TERMINAIS, INSTALADA EM FORRO - FORNECIMENTO E INSTALAÇÃO. AF_03/2023</t>
  </si>
  <si>
    <t>CABO DE COBRE FLEXÍVEL ISOLADO, 10 MM², ANTI-CHAMA 0,6/1,0 KV, PARA CIRCUITOS TERMINAIS - FORNECIMENTO E INSTALAÇÃO. AF_03/2023</t>
  </si>
  <si>
    <t>91933
08/2024</t>
  </si>
  <si>
    <t>92986
08/2024</t>
  </si>
  <si>
    <t>CABO DE COBRE FLEXÍVEL ISOLADO, 35 MM², ANTI-CHAMA 0,6/1,0 KV, PARA REDE ENTERRADA DE DISTRIBUIÇÃO DE ENERGIA ELÉTRICA - FORNECIMENTO E INSTALAÇÃO. AF_12/2021</t>
  </si>
  <si>
    <t>92990
08/2024</t>
  </si>
  <si>
    <t>CABO DE COBRE FLEXÍVEL ISOLADO, 70 MM², ANTI-CHAMA 0,6/1,0 KV, PARA REDE ENTERRADA DE DISTRIBUIÇÃO DE ENERGIA ELÉTRICA - FORNECIMENTO E INSTALAÇÃO. AF_12/2021</t>
  </si>
  <si>
    <t>91924
08/2024</t>
  </si>
  <si>
    <t>91926
08/2024</t>
  </si>
  <si>
    <t>91928
08/2024</t>
  </si>
  <si>
    <t>CAIXA ENTERRADA ELÉTRICA RETANGULAR, EM ALVENARIA COM BLOCOS DE CONCRETO, FUNDO COM BRITA, DIMENSÕES INTERNAS: 0,4X0,4X0,4 M. AF_12/2020</t>
  </si>
  <si>
    <t>97891
08/2024</t>
  </si>
  <si>
    <t>93009
08/2024</t>
  </si>
  <si>
    <t>91864
08/2024</t>
  </si>
  <si>
    <t>ELETRODUTO RÍGIDO ROSCÁVEL, PVC, DN 32 MM (1"), PARA CIRCUITOS TERMINAIS, INSTALADO EM FORRO - FORNECIMENTO E INSTALAÇÃO. AF_03/2023</t>
  </si>
  <si>
    <t xml:space="preserve">93008
08/2024 </t>
  </si>
  <si>
    <t>91863
08/2024</t>
  </si>
  <si>
    <t>ELETRODUTO RÍGIDO ROSCÁVEL, PVC, DN 25 MM (3/4"), PARA CIRCUITOS TERMINAIS, INSTALADO EM FORRO - FORNECIMENTO E INSTALAÇÃO. AF_03/2023</t>
  </si>
  <si>
    <t>93661
08/2024</t>
  </si>
  <si>
    <t>93662
08/2024</t>
  </si>
  <si>
    <t>101894
08/2024</t>
  </si>
  <si>
    <t>93673
08/2024</t>
  </si>
  <si>
    <t>DISJUNTOR TRIPOLAR TIPO DIN, CORRENTE NOMINAL DE 50A - FORNECIMENTO E INSTALAÇÃO. AF_10/2020</t>
  </si>
  <si>
    <t>101895
08/2024</t>
  </si>
  <si>
    <t xml:space="preserve"> DISJUNTOR TERMOMAGNÉTICO TRIPOLAR , CORRENTE NOMINAL DE 125A - FORNECIMENTO E INSTALAÇÃO. AF_10/2020</t>
  </si>
  <si>
    <t>93653
08/2024</t>
  </si>
  <si>
    <t>93654
08/2024</t>
  </si>
  <si>
    <t xml:space="preserve"> DISJUNTOR MONOPOLAR TIPO DIN, CORRENTE NOMINAL DE 16A - FORNECIMENTO E INSTALAÇÃO. AF_10/2020</t>
  </si>
  <si>
    <t>IFRR.08.026</t>
  </si>
  <si>
    <t>DISPOSITIVO DE PROTECAO CONTRA SURTOS (DPS), CLASSE II, TENSÃO MÁXIMA 175V, CORRENTE MÁXIMA 45KA - FORNECIMENTO E INSTALAÇÃO</t>
  </si>
  <si>
    <t>91959
08/2024</t>
  </si>
  <si>
    <t xml:space="preserve"> INTERRUPTOR SIMPLES (2 MÓDULOS), 10A/250V, INCLUINDO SUPORTE E PLACA - FORNECIMENTO E INSTALAÇÃO. AF_03/2023</t>
  </si>
  <si>
    <t>91953
08/2024</t>
  </si>
  <si>
    <t xml:space="preserve"> INTERRUPTOR SIMPLES (1 MÓDULO), 10A/250V, INCLUINDO SUPORTE E PLACA - FORNECIMENTO E INSTALAÇÃO. AF_03/2023</t>
  </si>
  <si>
    <t>91992
08/2024</t>
  </si>
  <si>
    <t>TOMADA ALTA DE EMBUTIR (1 MÓDULO), 2P+T 10 A, INCLUINDO SUPORTE E PLACA - FORNECIMENTO E INSTALAÇÃO. AF_03/2023</t>
  </si>
  <si>
    <t>91993
08/2024</t>
  </si>
  <si>
    <t xml:space="preserve"> TOMADA ALTA DE EMBUTIR (1 MÓDULO), 2P+T 20 A, INCLUINDO SUPORTE E PLACA - FORNECIMENTO E INSTALAÇÃO. AF_03/2023</t>
  </si>
  <si>
    <t>92000
08/2024</t>
  </si>
  <si>
    <t xml:space="preserve"> TOMADA BAIXA DE EMBUTIR (1 MÓDULO), 2P+T 10 A, INCLUINDO SUPORTE E PLACA - FORNECIMENTO E INSTALAÇÃO. AF_03/2023</t>
  </si>
  <si>
    <t>MOBILIZAÇÃO E DESMOBILIZAÇÃO DE MATERIAIS E EQUIPAMENTOS, BOA VISTA X CAMPUS AVANÇADO BONFIM, 124 KM</t>
  </si>
  <si>
    <t>93358
08/2024</t>
  </si>
  <si>
    <t xml:space="preserve"> ESCAVAÇÃO MANUAL DE VALA COM PROFUNDIDADE MENOR OU IGUAL A 1,30 M. AF_02/2021</t>
  </si>
  <si>
    <t>HASTE DE ATERRAMENTO 5/8 PARA SPDA - FORNECIMENTO E INSTALAÇÃO.  AF_08/2023</t>
  </si>
  <si>
    <t>96985
08/2024</t>
  </si>
  <si>
    <t>96977
08/2024</t>
  </si>
  <si>
    <t>98111
08/2024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</si>
  <si>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</si>
  <si>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</si>
  <si>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</si>
  <si>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</si>
  <si>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</si>
  <si>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</si>
  <si>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</si>
  <si>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</si>
  <si>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</si>
  <si>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</si>
  <si>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</si>
  <si>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</si>
  <si>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</si>
  <si>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</si>
  <si>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</si>
  <si>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</si>
  <si>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</si>
  <si>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104785
08/2024</t>
  </si>
  <si>
    <t>FIXAÇÃO DE ELETRODUTOS, DIÂMETROS MENORES OU IGUAIS A 40 MM, COM ABRAÇADEIRA METÁLICA RÍGIDA TIPO D COM PARAFUSO DE FIXAÇÃO 1 1/4", FIXADA DIRETAMENTE NA LAJE OU PAREDE. AF_09/2023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</si>
  <si>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</si>
  <si>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</si>
  <si>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</si>
  <si>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</si>
  <si>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</si>
  <si>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</si>
  <si>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</si>
  <si>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</si>
  <si>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</si>
  <si>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</si>
  <si>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</si>
  <si>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</si>
  <si>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</si>
  <si>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</si>
  <si>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</si>
  <si>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12.37</t>
  </si>
  <si>
    <t>IFRR.08.0028</t>
  </si>
  <si>
    <t>LUMINÁRIA PAINEL DE LEDSOBREPOR PAFLON 24W - FORNECIMENTO E INSTALAÇÃO. REF. 97585</t>
  </si>
  <si>
    <t>12.7</t>
  </si>
  <si>
    <t>12.15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</si>
  <si>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</si>
  <si>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PISO EM PORCELANATO, BORDA RETA, EXTRA, LISO, MONOCOLOR, ACETINADO OU POLIDO, FORMATO MAIOR QUE 2025 CM2</t>
  </si>
  <si>
    <t>CABO DE COBRE, FLEXIVEL, CLASSE 4 OU 5, ISOLACAO EM PVC/A, ANTICHAMA BWF-B, COBERTURA PVC-ST1, ANTICHAMA BWF-B, 1 CONDUTOR, 0,6/1 KV, SECAO NOMINAL 70 MM2</t>
  </si>
  <si>
    <t>PERFIL "U" ENRIJECIDO, EM CHAPA DOBRADA DE ACO LAMINADO, E = 3,75 MM, H = 200 MM, L = 75 MM (9,94 KG/M)</t>
  </si>
  <si>
    <t>JANELA DE CORRER, EM ALUMINIO PERFIL 25, 100 X 120 CM (A X L), 2 FLS MOVEIS, SEM BANDEIRA, ACABAMENTO BRANCO OU BRILHANTE, BATENTE DE 6 A 7 CM, COM VIDRO 4 MM, SEM GUARNICAO</t>
  </si>
  <si>
    <t>FORRO DE PVC LISO, BRANCO, REGUA DE 20 CM, ESPESSURA DE 8 MM A 10 MM, COMPRIMENTO 6 M (SEM COLOCACAO)</t>
  </si>
  <si>
    <t>ARGAMASSA COLANTE TIPO AC III</t>
  </si>
  <si>
    <t>MANTA LIQUIDA DE BASE ASFALTICA MODIFICADA COM A ADICAO DE ELASTOMEROS DILUIDOS EM SOLVENTE ORGANICO, APLICACAO A FRIO (MEMBRANA IMPERMEABILIZANTE ASFALTICA)</t>
  </si>
  <si>
    <t>BLOCO CERAMICO / TIJOLO VAZADO PARA ALVENARIA DE VEDACAO, 6 FUROS NA HORIZONTAL DE 9 X 14 X 19 CM (L X A X C)</t>
  </si>
  <si>
    <t>PERFIL "U" SIMPLES, EM CHAPA DOBRADA DE ACO LAMINADO, E = 3 MM, H = 125 MM, L = 50 MM (5,07 KG/M)</t>
  </si>
  <si>
    <t>CIMENTO PORTLAND ESTRUTURAL BRANCO CPB - 32 OU CPB - 40</t>
  </si>
  <si>
    <t>CANTONEIRA ACO ABAS IGUAIS (QUALQUER BITOLA), ESPESSURA ENTRE 1/8" E 1/4"</t>
  </si>
  <si>
    <t>CAL HIDRATADA CH-I PARA ARGAMASSAS</t>
  </si>
  <si>
    <t>CABO DE COBRE, FLEXIVEL, CLASSE 4 OU 5, ISOLACAO EM PVC/A, ANTICHAMA BWF-B, 1 CONDUTOR, 450/750 V, SECAO NOMINAL 4 MM2</t>
  </si>
  <si>
    <t>CABO DE COBRE, FLEXIVEL, CLASSE 4 OU 5, ISOLACAO EM PVC/A, ANTICHAMA BWF-B, COBERTURA PVC-ST1, ANTICHAMA BWF-B, 1 CONDUTOR, 0,6/1 KV, SECAO NOMINAL 35 MM2</t>
  </si>
  <si>
    <t>8.96</t>
  </si>
  <si>
    <t>10 KG/M2</t>
  </si>
  <si>
    <t>1,35kg/m²</t>
  </si>
  <si>
    <t>2 kg/und</t>
  </si>
  <si>
    <t>UNIDADE</t>
  </si>
  <si>
    <t>14,2kg</t>
  </si>
  <si>
    <t xml:space="preserve"> LUMINARIA DE EMERGENCIA LED 500 LUMENS</t>
  </si>
  <si>
    <t>036891
10/2024</t>
  </si>
  <si>
    <t>7.7</t>
  </si>
  <si>
    <t>8 (H/dia) x 2 (dia/semana) x 4 (semana/mês) x 5 meses</t>
  </si>
  <si>
    <t>VIGIA (22h até as 5h)</t>
  </si>
  <si>
    <t>7 (H/dia) x 30 (dia/mês) x 5 meses</t>
  </si>
  <si>
    <t>IFRR.01.025</t>
  </si>
  <si>
    <t>IFRR.01.026</t>
  </si>
  <si>
    <t>IFRR.01.027</t>
  </si>
  <si>
    <t>IFRR.01.028</t>
  </si>
  <si>
    <t>IFRR.01.029</t>
  </si>
  <si>
    <t>IFRR.019.021</t>
  </si>
  <si>
    <r>
      <rPr>
        <b/>
        <sz val="12"/>
        <rFont val="Times New Roman"/>
        <family val="1"/>
      </rPr>
      <t>OBJETO:</t>
    </r>
    <r>
      <rPr>
        <sz val="12"/>
        <rFont val="Times New Roman"/>
        <family val="1"/>
      </rPr>
      <t xml:space="preserve"> CONTRATAÇÃO DE PESSOA JURÍDICA ESPECIALIZADA EM CONSTRUÇÃO CIVIL PARA CONSTRUÇÃO DE DUAS SALAS DE AULA NO CAMPUS AVANÇADO BONFIM – CAB/IFRR</t>
    </r>
  </si>
  <si>
    <r>
      <rPr>
        <b/>
        <sz val="12"/>
        <rFont val="Times New Roman"/>
        <family val="1"/>
      </rPr>
      <t xml:space="preserve">PROCESSO: </t>
    </r>
    <r>
      <rPr>
        <sz val="12"/>
        <rFont val="Times New Roman"/>
        <family val="1"/>
      </rPr>
      <t>23231.001108.2024-87</t>
    </r>
  </si>
  <si>
    <r>
      <rPr>
        <b/>
        <sz val="12"/>
        <rFont val="Times New Roman"/>
        <family val="1"/>
      </rPr>
      <t xml:space="preserve">ENDEREÇO: </t>
    </r>
    <r>
      <rPr>
        <sz val="12"/>
        <rFont val="Times New Roman"/>
        <family val="1"/>
      </rPr>
      <t>AV. TUXAUA DE FARIA, S/N, BAIRRO 13 DE MAIO, BONFIM-RR - 69380-000</t>
    </r>
  </si>
  <si>
    <r>
      <rPr>
        <b/>
        <sz val="12"/>
        <rFont val="Times New Roman"/>
        <family val="1"/>
      </rPr>
      <t xml:space="preserve">REFERÊNCIA: </t>
    </r>
    <r>
      <rPr>
        <sz val="12"/>
        <rFont val="Times New Roman"/>
        <family val="1"/>
      </rPr>
      <t>SINAPI - 09/2024 - RORAIMA/ NÃO DESONERADO/Horista: 116,36% / Mensalista: 71,35%</t>
    </r>
  </si>
  <si>
    <t>EXECUÇÃO DE ATERRO EXTERNO PARA REGULARIZAÇÃO DE TERRENO E ADEQUAÇÃO DO NÍVEL DE BASE, INCLUINDO TRANSPORTE E COMPACTAÇÃO - (REFERÊNCIA SINAPI 104738)</t>
  </si>
  <si>
    <t>IFRR.01.044</t>
  </si>
  <si>
    <t xml:space="preserve">IFRR.01.045
</t>
  </si>
  <si>
    <t xml:space="preserve"> CUMEEIRA NORMAL PARA TELHA TRAPEZOIDAL DE AÇO, E = 0,5 MM, INCLUSO ACESSÓRIOS DE FIXAÇÃO E IÇAMENTO. REFERÊNCIA SINAPI 100326</t>
  </si>
  <si>
    <t>IFRR.01.043</t>
  </si>
  <si>
    <t>m</t>
  </si>
  <si>
    <t xml:space="preserve">PERIMETRO CUMEEIRA </t>
  </si>
  <si>
    <t>4,60m</t>
  </si>
  <si>
    <t>ACO CA-50, 8,0 MM, VERGALHAO</t>
  </si>
  <si>
    <t>ANEXO 1.7 - MEMÓRIA DE CÁLCULO</t>
  </si>
  <si>
    <t xml:space="preserve"> INS.0004</t>
  </si>
  <si>
    <t>CP.199</t>
  </si>
  <si>
    <t>TAPUME EM CHAPA DE MADEIRA OSB.REFERÊNCIA SINAPI (105118)</t>
  </si>
  <si>
    <t xml:space="preserve"> 2.2</t>
  </si>
  <si>
    <t xml:space="preserve"> 2.3</t>
  </si>
  <si>
    <t>CP.183</t>
  </si>
  <si>
    <t>LUMINÁRIA TIPO CALHA, DE EMBUTIR, PARA 2 LÂMPADAS TUBULARES LED DE 36 W - FORNECIMENTO E INSTALAÇÃO. AF_09/2024 (REF. SINAPI 100917)</t>
  </si>
  <si>
    <t>12.35</t>
  </si>
  <si>
    <t>12.36</t>
  </si>
  <si>
    <t>S2=S4</t>
  </si>
  <si>
    <t>S3=S15</t>
  </si>
  <si>
    <t>S5</t>
  </si>
  <si>
    <t>S6=S9=S10</t>
  </si>
  <si>
    <t>S7=S8</t>
  </si>
  <si>
    <t>S13</t>
  </si>
  <si>
    <t>FORRO MODULAR DE PVC MAGIORE 625 x 1250mm VIPAL</t>
  </si>
  <si>
    <t>TABUA NAO APARELHADA *2,5 X 30* CM, EM MACARANDUBA/MASSARANDUBA, ANGELIM OU EQUIVALENTE DA REGIAO - BRUTA</t>
  </si>
  <si>
    <t>TELHA DE FIBROCIMENTO ONDULADA E = 6 MM, DE 2,44 X 1,10 M (SEM AMIANTO)</t>
  </si>
  <si>
    <t>TINTA LATEX ACRILICA PREMIUM, COR BRANCO FOSCO</t>
  </si>
  <si>
    <t>l</t>
  </si>
  <si>
    <t>1,35 kg/L</t>
  </si>
  <si>
    <t>950 kg/m³</t>
  </si>
  <si>
    <t>Boa Vista-RR, 04 de julho de 2025.</t>
  </si>
  <si>
    <t>ACO CA-50, 10,0 MM, VERGALHAO</t>
  </si>
  <si>
    <t>Téc. Em Edificações Ricardo da Silva Ferreira</t>
  </si>
  <si>
    <t>SIAPE: 2325506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</si>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</sst>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&quot;R$&quot;\ #,##0.00"/>
    <numFmt numFmtId="166" formatCode="0.00&quot;meses&quot;"/>
    <numFmt numFmtId="167" formatCode="0&quot; H&quot;"/>
    <numFmt numFmtId="168" formatCode="0.00&quot;und&quot;"/>
    <numFmt numFmtId="169" formatCode="0.00&quot;m²&quot;"/>
    <numFmt numFmtId="170" formatCode="0.00\ &quot;m&quot;"/>
    <numFmt numFmtId="171" formatCode="0.000\ &quot;m&quot;"/>
    <numFmt numFmtId="172" formatCode="0.00&quot;m³&quot;"/>
    <numFmt numFmtId="173" formatCode="_-&quot;R$&quot;\ * #,##0.0000_-;\-&quot;R$&quot;\ * #,##0.0000_-;_-&quot;R$&quot;\ * &quot;-&quot;??_-;_-@_-"/>
    <numFmt numFmtId="174" formatCode="0.00\ &quot;m³&quot;"/>
    <numFmt numFmtId="175" formatCode="0.00\ &quot;m²&quot;"/>
    <numFmt numFmtId="176" formatCode="0.00&quot; m³&quot;"/>
    <numFmt numFmtId="177" formatCode="0.00\ &quot;Kg&quot;"/>
    <numFmt numFmtId="178" formatCode="0.00\ &quot;und&quot;"/>
    <numFmt numFmtId="179" formatCode="0.00&quot; Kg/m&quot;"/>
    <numFmt numFmtId="180" formatCode="0.00&quot;Kg/m³&quot;"/>
    <numFmt numFmtId="181" formatCode="0.00&quot;Kg/m²&quot;"/>
    <numFmt numFmtId="182" formatCode="0.00&quot;Toneladas&quot;"/>
    <numFmt numFmtId="183" formatCode="0.00\ &quot;Tx Km&quot;"/>
    <numFmt numFmtId="184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.5"/>
      <color rgb="FF000000"/>
      <name val="Cambria"/>
      <family val="1"/>
      <scheme val="major"/>
    </font>
    <font>
      <sz val="10"/>
      <name val="Arial"/>
      <family val="1"/>
    </font>
    <font>
      <sz val="11"/>
      <color rgb="FFFF0000"/>
      <name val="Arial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indexed="1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u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u/>
      <sz val="11"/>
      <name val="Times New Roman"/>
      <family val="1"/>
    </font>
    <font>
      <b/>
      <sz val="11"/>
      <color rgb="FFFF0000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1"/>
      <color rgb="FFFF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9D36A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CCCCCC"/>
      </top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88">
    <xf numFmtId="0" fontId="0" fillId="0" borderId="0" xfId="0"/>
    <xf numFmtId="0" fontId="2" fillId="0" borderId="0" xfId="7"/>
    <xf numFmtId="165" fontId="5" fillId="0" borderId="0" xfId="7" applyNumberFormat="1" applyFont="1" applyAlignment="1">
      <alignment vertical="center"/>
    </xf>
    <xf numFmtId="0" fontId="2" fillId="0" borderId="0" xfId="7" applyAlignment="1">
      <alignment vertical="center"/>
    </xf>
    <xf numFmtId="165" fontId="2" fillId="0" borderId="0" xfId="7" applyNumberFormat="1" applyAlignment="1">
      <alignment vertical="center"/>
    </xf>
    <xf numFmtId="0" fontId="5" fillId="0" borderId="0" xfId="7" applyFont="1" applyAlignment="1">
      <alignment vertical="center"/>
    </xf>
    <xf numFmtId="165" fontId="3" fillId="6" borderId="0" xfId="7" applyNumberFormat="1" applyFont="1" applyFill="1" applyAlignment="1">
      <alignment horizontal="center" vertical="center" wrapText="1"/>
    </xf>
    <xf numFmtId="0" fontId="8" fillId="5" borderId="4" xfId="7" applyFont="1" applyFill="1" applyBorder="1" applyAlignment="1">
      <alignment vertical="center" wrapText="1"/>
    </xf>
    <xf numFmtId="44" fontId="7" fillId="5" borderId="3" xfId="2" applyFont="1" applyFill="1" applyBorder="1" applyAlignment="1">
      <alignment horizontal="center" vertical="center" wrapText="1"/>
    </xf>
    <xf numFmtId="168" fontId="6" fillId="9" borderId="14" xfId="7" applyNumberFormat="1" applyFont="1" applyFill="1" applyBorder="1" applyAlignment="1">
      <alignment horizontal="center" vertical="center" wrapText="1"/>
    </xf>
    <xf numFmtId="166" fontId="9" fillId="10" borderId="14" xfId="7" applyNumberFormat="1" applyFont="1" applyFill="1" applyBorder="1" applyAlignment="1">
      <alignment horizontal="center" vertical="center" wrapText="1"/>
    </xf>
    <xf numFmtId="169" fontId="6" fillId="9" borderId="14" xfId="7" applyNumberFormat="1" applyFont="1" applyFill="1" applyBorder="1" applyAlignment="1">
      <alignment horizontal="center" vertical="center" wrapText="1"/>
    </xf>
    <xf numFmtId="169" fontId="9" fillId="10" borderId="14" xfId="7" applyNumberFormat="1" applyFont="1" applyFill="1" applyBorder="1" applyAlignment="1">
      <alignment horizontal="center" vertical="center" wrapText="1"/>
    </xf>
    <xf numFmtId="44" fontId="6" fillId="5" borderId="0" xfId="9" applyFont="1" applyFill="1" applyBorder="1" applyAlignment="1">
      <alignment horizontal="center" vertical="center" wrapText="1"/>
    </xf>
    <xf numFmtId="168" fontId="9" fillId="10" borderId="14" xfId="7" applyNumberFormat="1" applyFont="1" applyFill="1" applyBorder="1" applyAlignment="1">
      <alignment horizontal="center" vertical="center" wrapText="1"/>
    </xf>
    <xf numFmtId="170" fontId="10" fillId="0" borderId="3" xfId="7" applyNumberFormat="1" applyFont="1" applyBorder="1" applyAlignment="1">
      <alignment horizontal="center" vertical="center" wrapText="1"/>
    </xf>
    <xf numFmtId="169" fontId="9" fillId="10" borderId="3" xfId="3" applyNumberFormat="1" applyFont="1" applyFill="1" applyBorder="1" applyAlignment="1">
      <alignment horizontal="center" vertical="center" wrapText="1"/>
    </xf>
    <xf numFmtId="44" fontId="7" fillId="5" borderId="0" xfId="2" applyFont="1" applyFill="1" applyBorder="1" applyAlignment="1">
      <alignment horizontal="center" vertical="center" wrapText="1"/>
    </xf>
    <xf numFmtId="169" fontId="9" fillId="10" borderId="3" xfId="1" applyNumberFormat="1" applyFont="1" applyFill="1" applyBorder="1" applyAlignment="1">
      <alignment horizontal="center" vertical="center"/>
    </xf>
    <xf numFmtId="170" fontId="9" fillId="11" borderId="3" xfId="1" applyNumberFormat="1" applyFont="1" applyFill="1" applyBorder="1" applyAlignment="1">
      <alignment horizontal="center" vertical="center"/>
    </xf>
    <xf numFmtId="170" fontId="6" fillId="0" borderId="3" xfId="2" applyNumberFormat="1" applyFont="1" applyFill="1" applyBorder="1" applyAlignment="1">
      <alignment horizontal="center" vertical="center" wrapText="1"/>
    </xf>
    <xf numFmtId="171" fontId="6" fillId="0" borderId="3" xfId="2" applyNumberFormat="1" applyFont="1" applyFill="1" applyBorder="1" applyAlignment="1">
      <alignment horizontal="center" vertical="center" wrapText="1"/>
    </xf>
    <xf numFmtId="168" fontId="6" fillId="0" borderId="3" xfId="2" applyNumberFormat="1" applyFont="1" applyFill="1" applyBorder="1" applyAlignment="1">
      <alignment horizontal="center" vertical="center" wrapText="1"/>
    </xf>
    <xf numFmtId="170" fontId="6" fillId="5" borderId="3" xfId="2" applyNumberFormat="1" applyFont="1" applyFill="1" applyBorder="1" applyAlignment="1">
      <alignment horizontal="center" vertical="center" wrapText="1"/>
    </xf>
    <xf numFmtId="171" fontId="6" fillId="5" borderId="3" xfId="2" applyNumberFormat="1" applyFont="1" applyFill="1" applyBorder="1" applyAlignment="1">
      <alignment horizontal="center" vertical="center" wrapText="1"/>
    </xf>
    <xf numFmtId="168" fontId="6" fillId="5" borderId="3" xfId="2" applyNumberFormat="1" applyFont="1" applyFill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/>
    </xf>
    <xf numFmtId="2" fontId="6" fillId="5" borderId="3" xfId="1" applyNumberFormat="1" applyFont="1" applyFill="1" applyBorder="1" applyAlignment="1">
      <alignment horizontal="center" vertical="center"/>
    </xf>
    <xf numFmtId="0" fontId="9" fillId="10" borderId="3" xfId="1" applyFont="1" applyFill="1" applyBorder="1" applyAlignment="1">
      <alignment horizontal="center" vertical="center" wrapText="1"/>
    </xf>
    <xf numFmtId="169" fontId="6" fillId="5" borderId="3" xfId="1" applyNumberFormat="1" applyFont="1" applyFill="1" applyBorder="1" applyAlignment="1">
      <alignment horizontal="center" vertical="center"/>
    </xf>
    <xf numFmtId="2" fontId="9" fillId="0" borderId="3" xfId="4" applyNumberFormat="1" applyFont="1" applyBorder="1" applyAlignment="1">
      <alignment horizontal="center" vertical="center"/>
    </xf>
    <xf numFmtId="174" fontId="6" fillId="0" borderId="3" xfId="4" applyNumberFormat="1" applyFont="1" applyBorder="1" applyAlignment="1">
      <alignment horizontal="center" vertical="center" wrapText="1"/>
    </xf>
    <xf numFmtId="172" fontId="9" fillId="10" borderId="3" xfId="1" applyNumberFormat="1" applyFont="1" applyFill="1" applyBorder="1" applyAlignment="1">
      <alignment horizontal="center" vertical="center" wrapText="1"/>
    </xf>
    <xf numFmtId="175" fontId="9" fillId="10" borderId="3" xfId="1" applyNumberFormat="1" applyFont="1" applyFill="1" applyBorder="1" applyAlignment="1">
      <alignment horizontal="center" vertical="center" wrapText="1"/>
    </xf>
    <xf numFmtId="176" fontId="9" fillId="10" borderId="3" xfId="1" applyNumberFormat="1" applyFont="1" applyFill="1" applyBorder="1" applyAlignment="1">
      <alignment horizontal="center" vertical="center" wrapText="1"/>
    </xf>
    <xf numFmtId="174" fontId="9" fillId="10" borderId="3" xfId="7" applyNumberFormat="1" applyFont="1" applyFill="1" applyBorder="1" applyAlignment="1">
      <alignment horizontal="center" vertical="center" wrapText="1"/>
    </xf>
    <xf numFmtId="177" fontId="9" fillId="10" borderId="3" xfId="1" applyNumberFormat="1" applyFont="1" applyFill="1" applyBorder="1" applyAlignment="1">
      <alignment horizontal="center" vertical="center" wrapText="1"/>
    </xf>
    <xf numFmtId="170" fontId="9" fillId="10" borderId="3" xfId="2" applyNumberFormat="1" applyFont="1" applyFill="1" applyBorder="1" applyAlignment="1">
      <alignment horizontal="center" vertical="center" wrapText="1"/>
    </xf>
    <xf numFmtId="164" fontId="6" fillId="5" borderId="0" xfId="2" applyNumberFormat="1" applyFont="1" applyFill="1" applyBorder="1" applyAlignment="1">
      <alignment horizontal="center" vertical="center" wrapText="1"/>
    </xf>
    <xf numFmtId="2" fontId="6" fillId="5" borderId="0" xfId="2" applyNumberFormat="1" applyFont="1" applyFill="1" applyBorder="1" applyAlignment="1">
      <alignment horizontal="center" vertical="center" wrapText="1"/>
    </xf>
    <xf numFmtId="170" fontId="9" fillId="10" borderId="3" xfId="1" applyNumberFormat="1" applyFont="1" applyFill="1" applyBorder="1" applyAlignment="1">
      <alignment horizontal="center" vertical="center" wrapText="1"/>
    </xf>
    <xf numFmtId="44" fontId="6" fillId="12" borderId="0" xfId="2" applyFont="1" applyFill="1" applyBorder="1" applyAlignment="1">
      <alignment horizontal="center" vertical="center" wrapText="1"/>
    </xf>
    <xf numFmtId="44" fontId="9" fillId="5" borderId="0" xfId="2" applyFont="1" applyFill="1" applyBorder="1" applyAlignment="1">
      <alignment horizontal="center" vertical="center" wrapText="1"/>
    </xf>
    <xf numFmtId="169" fontId="6" fillId="5" borderId="3" xfId="2" applyNumberFormat="1" applyFont="1" applyFill="1" applyBorder="1" applyAlignment="1">
      <alignment horizontal="center" vertical="center" wrapText="1"/>
    </xf>
    <xf numFmtId="169" fontId="9" fillId="10" borderId="3" xfId="2" applyNumberFormat="1" applyFont="1" applyFill="1" applyBorder="1" applyAlignment="1">
      <alignment horizontal="center" vertical="center" wrapText="1"/>
    </xf>
    <xf numFmtId="169" fontId="9" fillId="10" borderId="25" xfId="2" applyNumberFormat="1" applyFont="1" applyFill="1" applyBorder="1" applyAlignment="1">
      <alignment horizontal="center" vertical="center" wrapText="1"/>
    </xf>
    <xf numFmtId="44" fontId="6" fillId="5" borderId="26" xfId="2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70" fontId="6" fillId="0" borderId="3" xfId="1" applyNumberFormat="1" applyFont="1" applyBorder="1" applyAlignment="1">
      <alignment horizontal="center" vertical="center" wrapText="1"/>
    </xf>
    <xf numFmtId="44" fontId="6" fillId="0" borderId="0" xfId="2" applyFont="1" applyFill="1" applyBorder="1" applyAlignment="1">
      <alignment horizontal="center" vertical="center" wrapText="1"/>
    </xf>
    <xf numFmtId="170" fontId="6" fillId="0" borderId="3" xfId="1" quotePrefix="1" applyNumberFormat="1" applyFont="1" applyBorder="1" applyAlignment="1">
      <alignment horizontal="center" vertical="center" wrapText="1"/>
    </xf>
    <xf numFmtId="170" fontId="9" fillId="10" borderId="3" xfId="1" applyNumberFormat="1" applyFont="1" applyFill="1" applyBorder="1" applyAlignment="1">
      <alignment horizontal="center" vertical="center"/>
    </xf>
    <xf numFmtId="178" fontId="9" fillId="10" borderId="3" xfId="1" applyNumberFormat="1" applyFont="1" applyFill="1" applyBorder="1" applyAlignment="1">
      <alignment horizontal="center" vertical="center"/>
    </xf>
    <xf numFmtId="178" fontId="6" fillId="5" borderId="3" xfId="2" applyNumberFormat="1" applyFont="1" applyFill="1" applyBorder="1" applyAlignment="1">
      <alignment horizontal="center" vertical="center" wrapText="1"/>
    </xf>
    <xf numFmtId="178" fontId="6" fillId="5" borderId="0" xfId="2" applyNumberFormat="1" applyFont="1" applyFill="1" applyBorder="1" applyAlignment="1">
      <alignment horizontal="center" vertical="center" wrapText="1"/>
    </xf>
    <xf numFmtId="175" fontId="9" fillId="10" borderId="3" xfId="1" applyNumberFormat="1" applyFont="1" applyFill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183" fontId="6" fillId="5" borderId="3" xfId="2" applyNumberFormat="1" applyFont="1" applyFill="1" applyBorder="1" applyAlignment="1">
      <alignment horizontal="center" vertical="center" wrapText="1"/>
    </xf>
    <xf numFmtId="2" fontId="6" fillId="5" borderId="0" xfId="2" applyNumberFormat="1" applyFont="1" applyFill="1" applyBorder="1" applyAlignment="1">
      <alignment horizontal="left" vertical="center" wrapText="1"/>
    </xf>
    <xf numFmtId="9" fontId="6" fillId="5" borderId="0" xfId="8" applyFont="1" applyFill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2" fontId="6" fillId="0" borderId="3" xfId="7" applyNumberFormat="1" applyFont="1" applyBorder="1" applyAlignment="1">
      <alignment horizontal="center" vertical="center" wrapText="1"/>
    </xf>
    <xf numFmtId="179" fontId="6" fillId="0" borderId="3" xfId="4" applyNumberFormat="1" applyFont="1" applyBorder="1" applyAlignment="1">
      <alignment horizontal="center" vertical="center" wrapText="1"/>
    </xf>
    <xf numFmtId="172" fontId="6" fillId="0" borderId="3" xfId="7" applyNumberFormat="1" applyFont="1" applyBorder="1" applyAlignment="1">
      <alignment horizontal="center" vertical="center" wrapText="1"/>
    </xf>
    <xf numFmtId="180" fontId="6" fillId="0" borderId="3" xfId="7" applyNumberFormat="1" applyFont="1" applyBorder="1" applyAlignment="1">
      <alignment horizontal="center" vertical="center" wrapText="1"/>
    </xf>
    <xf numFmtId="181" fontId="6" fillId="0" borderId="3" xfId="4" applyNumberFormat="1" applyFont="1" applyBorder="1" applyAlignment="1">
      <alignment horizontal="center" vertical="center" wrapText="1"/>
    </xf>
    <xf numFmtId="0" fontId="12" fillId="13" borderId="3" xfId="4" applyFont="1" applyFill="1" applyBorder="1" applyAlignment="1">
      <alignment horizontal="center" vertical="center" wrapText="1"/>
    </xf>
    <xf numFmtId="0" fontId="12" fillId="13" borderId="11" xfId="4" applyFont="1" applyFill="1" applyBorder="1" applyAlignment="1">
      <alignment horizontal="center" vertical="center" wrapText="1"/>
    </xf>
    <xf numFmtId="0" fontId="16" fillId="0" borderId="11" xfId="6" applyFont="1" applyBorder="1" applyAlignment="1">
      <alignment horizontal="center" vertical="center"/>
    </xf>
    <xf numFmtId="0" fontId="12" fillId="14" borderId="5" xfId="7" applyFont="1" applyFill="1" applyBorder="1" applyAlignment="1">
      <alignment horizontal="center" vertical="center" wrapText="1"/>
    </xf>
    <xf numFmtId="0" fontId="12" fillId="14" borderId="7" xfId="7" applyFont="1" applyFill="1" applyBorder="1" applyAlignment="1">
      <alignment horizontal="center" vertical="center" wrapText="1"/>
    </xf>
    <xf numFmtId="0" fontId="6" fillId="15" borderId="7" xfId="7" applyFont="1" applyFill="1" applyBorder="1" applyAlignment="1">
      <alignment horizontal="center" vertical="center" wrapText="1"/>
    </xf>
    <xf numFmtId="0" fontId="10" fillId="4" borderId="7" xfId="7" applyFont="1" applyFill="1" applyBorder="1" applyAlignment="1">
      <alignment horizontal="center" vertical="center" wrapText="1"/>
    </xf>
    <xf numFmtId="0" fontId="2" fillId="4" borderId="0" xfId="7" applyFill="1" applyAlignment="1">
      <alignment vertical="center"/>
    </xf>
    <xf numFmtId="0" fontId="8" fillId="5" borderId="4" xfId="7" applyFont="1" applyFill="1" applyBorder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10" fillId="0" borderId="22" xfId="7" applyFont="1" applyBorder="1" applyAlignment="1">
      <alignment horizontal="center" vertical="center" wrapText="1"/>
    </xf>
    <xf numFmtId="0" fontId="10" fillId="15" borderId="7" xfId="7" applyFont="1" applyFill="1" applyBorder="1" applyAlignment="1">
      <alignment horizontal="center" vertical="center" wrapText="1"/>
    </xf>
    <xf numFmtId="0" fontId="14" fillId="14" borderId="5" xfId="7" applyFont="1" applyFill="1" applyBorder="1" applyAlignment="1">
      <alignment horizontal="center" vertical="center" wrapText="1"/>
    </xf>
    <xf numFmtId="0" fontId="2" fillId="14" borderId="0" xfId="7" applyFill="1" applyAlignment="1">
      <alignment vertical="center"/>
    </xf>
    <xf numFmtId="0" fontId="14" fillId="14" borderId="7" xfId="7" applyFont="1" applyFill="1" applyBorder="1" applyAlignment="1">
      <alignment horizontal="center" vertical="center" wrapText="1"/>
    </xf>
    <xf numFmtId="0" fontId="9" fillId="14" borderId="7" xfId="7" applyFont="1" applyFill="1" applyBorder="1" applyAlignment="1">
      <alignment horizontal="center" vertical="center" wrapText="1"/>
    </xf>
    <xf numFmtId="44" fontId="9" fillId="10" borderId="3" xfId="9" applyFont="1" applyFill="1" applyBorder="1" applyAlignment="1">
      <alignment horizontal="center" vertical="center" wrapText="1"/>
    </xf>
    <xf numFmtId="0" fontId="2" fillId="16" borderId="0" xfId="7" applyFill="1" applyAlignment="1">
      <alignment vertical="center"/>
    </xf>
    <xf numFmtId="0" fontId="2" fillId="0" borderId="0" xfId="7" applyAlignment="1">
      <alignment horizontal="center" vertical="center"/>
    </xf>
    <xf numFmtId="0" fontId="6" fillId="5" borderId="14" xfId="7" applyFont="1" applyFill="1" applyBorder="1" applyAlignment="1">
      <alignment horizontal="center" vertical="center"/>
    </xf>
    <xf numFmtId="0" fontId="6" fillId="0" borderId="0" xfId="7" applyFont="1" applyAlignment="1">
      <alignment vertical="center"/>
    </xf>
    <xf numFmtId="4" fontId="10" fillId="0" borderId="22" xfId="7" applyNumberFormat="1" applyFont="1" applyBorder="1" applyAlignment="1">
      <alignment horizontal="right" vertical="center" wrapText="1"/>
    </xf>
    <xf numFmtId="0" fontId="10" fillId="0" borderId="24" xfId="7" applyFont="1" applyBorder="1" applyAlignment="1">
      <alignment horizontal="center" vertical="center" wrapText="1"/>
    </xf>
    <xf numFmtId="0" fontId="10" fillId="0" borderId="24" xfId="7" applyFont="1" applyBorder="1" applyAlignment="1">
      <alignment horizontal="left" vertical="center" wrapText="1"/>
    </xf>
    <xf numFmtId="4" fontId="10" fillId="0" borderId="22" xfId="7" applyNumberFormat="1" applyFont="1" applyBorder="1" applyAlignment="1">
      <alignment horizontal="center" vertical="center" wrapText="1"/>
    </xf>
    <xf numFmtId="171" fontId="6" fillId="5" borderId="3" xfId="1" applyNumberFormat="1" applyFont="1" applyFill="1" applyBorder="1" applyAlignment="1">
      <alignment horizontal="center" vertical="center"/>
    </xf>
    <xf numFmtId="168" fontId="6" fillId="5" borderId="3" xfId="1" applyNumberFormat="1" applyFont="1" applyFill="1" applyBorder="1" applyAlignment="1">
      <alignment horizontal="center" vertical="center"/>
    </xf>
    <xf numFmtId="0" fontId="6" fillId="0" borderId="11" xfId="7" applyFont="1" applyBorder="1" applyAlignment="1">
      <alignment horizontal="center" vertical="center"/>
    </xf>
    <xf numFmtId="0" fontId="9" fillId="10" borderId="23" xfId="7" applyFont="1" applyFill="1" applyBorder="1" applyAlignment="1">
      <alignment horizontal="center" vertical="center" wrapText="1"/>
    </xf>
    <xf numFmtId="0" fontId="10" fillId="0" borderId="21" xfId="7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5" fillId="5" borderId="0" xfId="1" applyFont="1" applyFill="1" applyAlignment="1">
      <alignment horizontal="left" vertical="center"/>
    </xf>
    <xf numFmtId="172" fontId="6" fillId="5" borderId="3" xfId="2" applyNumberFormat="1" applyFont="1" applyFill="1" applyBorder="1" applyAlignment="1">
      <alignment horizontal="center" vertical="center" wrapText="1"/>
    </xf>
    <xf numFmtId="172" fontId="9" fillId="10" borderId="3" xfId="1" applyNumberFormat="1" applyFont="1" applyFill="1" applyBorder="1" applyAlignment="1">
      <alignment horizontal="center" vertical="center"/>
    </xf>
    <xf numFmtId="170" fontId="9" fillId="5" borderId="3" xfId="2" applyNumberFormat="1" applyFont="1" applyFill="1" applyBorder="1" applyAlignment="1">
      <alignment horizontal="center" vertical="center" wrapText="1"/>
    </xf>
    <xf numFmtId="172" fontId="9" fillId="5" borderId="3" xfId="2" applyNumberFormat="1" applyFont="1" applyFill="1" applyBorder="1" applyAlignment="1">
      <alignment horizontal="center" vertical="center" wrapText="1"/>
    </xf>
    <xf numFmtId="1" fontId="6" fillId="5" borderId="3" xfId="2" applyNumberFormat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vertical="center"/>
    </xf>
    <xf numFmtId="0" fontId="9" fillId="5" borderId="3" xfId="1" applyFont="1" applyFill="1" applyBorder="1" applyAlignment="1">
      <alignment horizontal="center" vertical="center" wrapText="1"/>
    </xf>
    <xf numFmtId="44" fontId="6" fillId="10" borderId="26" xfId="2" applyFont="1" applyFill="1" applyBorder="1" applyAlignment="1">
      <alignment horizontal="center" vertical="center" wrapText="1"/>
    </xf>
    <xf numFmtId="170" fontId="6" fillId="10" borderId="3" xfId="2" applyNumberFormat="1" applyFont="1" applyFill="1" applyBorder="1" applyAlignment="1">
      <alignment horizontal="center" vertical="center" wrapText="1"/>
    </xf>
    <xf numFmtId="169" fontId="9" fillId="11" borderId="3" xfId="1" applyNumberFormat="1" applyFont="1" applyFill="1" applyBorder="1" applyAlignment="1">
      <alignment horizontal="center" vertical="center"/>
    </xf>
    <xf numFmtId="169" fontId="6" fillId="3" borderId="3" xfId="1" applyNumberFormat="1" applyFont="1" applyFill="1" applyBorder="1" applyAlignment="1">
      <alignment horizontal="center" vertical="center"/>
    </xf>
    <xf numFmtId="0" fontId="5" fillId="4" borderId="0" xfId="7" applyFont="1" applyFill="1" applyAlignment="1">
      <alignment vertical="center"/>
    </xf>
    <xf numFmtId="44" fontId="7" fillId="5" borderId="0" xfId="2" applyFont="1" applyFill="1" applyBorder="1" applyAlignment="1">
      <alignment horizontal="left" vertical="center" wrapText="1"/>
    </xf>
    <xf numFmtId="0" fontId="6" fillId="4" borderId="7" xfId="7" applyFont="1" applyFill="1" applyBorder="1" applyAlignment="1">
      <alignment horizontal="center" vertical="center" wrapText="1"/>
    </xf>
    <xf numFmtId="2" fontId="9" fillId="10" borderId="3" xfId="1" applyNumberFormat="1" applyFont="1" applyFill="1" applyBorder="1" applyAlignment="1">
      <alignment horizontal="center" vertical="center"/>
    </xf>
    <xf numFmtId="13" fontId="6" fillId="4" borderId="7" xfId="7" applyNumberFormat="1" applyFont="1" applyFill="1" applyBorder="1" applyAlignment="1">
      <alignment horizontal="center" vertical="center" wrapText="1"/>
    </xf>
    <xf numFmtId="174" fontId="6" fillId="11" borderId="3" xfId="4" applyNumberFormat="1" applyFont="1" applyFill="1" applyBorder="1" applyAlignment="1">
      <alignment horizontal="center" vertical="center" wrapText="1"/>
    </xf>
    <xf numFmtId="0" fontId="2" fillId="0" borderId="0" xfId="7" applyAlignment="1">
      <alignment horizontal="center" vertical="center"/>
    </xf>
    <xf numFmtId="49" fontId="6" fillId="0" borderId="3" xfId="4" applyNumberFormat="1" applyFont="1" applyBorder="1" applyAlignment="1">
      <alignment horizontal="center" vertical="center" wrapText="1"/>
    </xf>
    <xf numFmtId="49" fontId="6" fillId="0" borderId="3" xfId="7" applyNumberFormat="1" applyFont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0" fontId="2" fillId="0" borderId="0" xfId="7" applyAlignment="1">
      <alignment horizontal="center" vertical="center"/>
    </xf>
    <xf numFmtId="4" fontId="4" fillId="17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18" borderId="3" xfId="0" applyFont="1" applyFill="1" applyBorder="1" applyAlignment="1">
      <alignment horizontal="center" vertical="center" wrapText="1"/>
    </xf>
    <xf numFmtId="44" fontId="6" fillId="5" borderId="3" xfId="2" applyFont="1" applyFill="1" applyBorder="1" applyAlignment="1">
      <alignment vertical="center" wrapText="1"/>
    </xf>
    <xf numFmtId="44" fontId="15" fillId="5" borderId="0" xfId="2" applyFont="1" applyFill="1" applyBorder="1" applyAlignment="1">
      <alignment horizontal="center" vertical="center" wrapText="1"/>
    </xf>
    <xf numFmtId="44" fontId="6" fillId="5" borderId="11" xfId="2" applyFont="1" applyFill="1" applyBorder="1" applyAlignment="1">
      <alignment horizontal="center" vertical="center" wrapText="1"/>
    </xf>
    <xf numFmtId="0" fontId="4" fillId="17" borderId="3" xfId="0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44" fontId="6" fillId="5" borderId="0" xfId="2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vertical="center"/>
    </xf>
    <xf numFmtId="44" fontId="6" fillId="5" borderId="3" xfId="2" applyFont="1" applyFill="1" applyBorder="1" applyAlignment="1">
      <alignment horizontal="center" vertical="center" wrapText="1"/>
    </xf>
    <xf numFmtId="44" fontId="6" fillId="5" borderId="11" xfId="2" applyFont="1" applyFill="1" applyBorder="1" applyAlignment="1">
      <alignment vertical="center" wrapText="1"/>
    </xf>
    <xf numFmtId="44" fontId="9" fillId="5" borderId="3" xfId="2" applyFont="1" applyFill="1" applyBorder="1" applyAlignment="1">
      <alignment horizontal="center" vertical="center" wrapText="1"/>
    </xf>
    <xf numFmtId="44" fontId="9" fillId="10" borderId="3" xfId="2" applyFont="1" applyFill="1" applyBorder="1" applyAlignment="1">
      <alignment horizontal="center" vertical="center" wrapText="1"/>
    </xf>
    <xf numFmtId="44" fontId="15" fillId="5" borderId="0" xfId="2" applyFont="1" applyFill="1" applyBorder="1" applyAlignment="1">
      <alignment vertical="center" wrapText="1"/>
    </xf>
    <xf numFmtId="0" fontId="9" fillId="10" borderId="3" xfId="1" applyFont="1" applyFill="1" applyBorder="1" applyAlignment="1">
      <alignment horizontal="center" vertical="center"/>
    </xf>
    <xf numFmtId="44" fontId="6" fillId="0" borderId="3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left" vertical="center" wrapText="1"/>
    </xf>
    <xf numFmtId="44" fontId="9" fillId="8" borderId="3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8" fillId="5" borderId="40" xfId="7" applyFont="1" applyFill="1" applyBorder="1" applyAlignment="1">
      <alignment horizontal="center" vertical="center" wrapText="1"/>
    </xf>
    <xf numFmtId="0" fontId="8" fillId="5" borderId="41" xfId="7" applyFont="1" applyFill="1" applyBorder="1" applyAlignment="1">
      <alignment horizontal="center" vertical="center" wrapText="1"/>
    </xf>
    <xf numFmtId="0" fontId="8" fillId="5" borderId="43" xfId="7" applyFont="1" applyFill="1" applyBorder="1" applyAlignment="1">
      <alignment horizontal="center" vertical="center" wrapText="1"/>
    </xf>
    <xf numFmtId="0" fontId="8" fillId="5" borderId="0" xfId="7" applyFont="1" applyFill="1" applyBorder="1" applyAlignment="1">
      <alignment horizontal="center" vertical="center" wrapText="1"/>
    </xf>
    <xf numFmtId="0" fontId="8" fillId="5" borderId="0" xfId="7" applyFont="1" applyFill="1" applyBorder="1" applyAlignment="1">
      <alignment vertical="center" wrapText="1"/>
    </xf>
    <xf numFmtId="0" fontId="8" fillId="5" borderId="44" xfId="7" applyFont="1" applyFill="1" applyBorder="1" applyAlignment="1">
      <alignment horizontal="center" vertical="center" wrapText="1"/>
    </xf>
    <xf numFmtId="0" fontId="9" fillId="7" borderId="38" xfId="7" applyFont="1" applyFill="1" applyBorder="1" applyAlignment="1">
      <alignment horizontal="center" vertical="center" wrapText="1"/>
    </xf>
    <xf numFmtId="0" fontId="9" fillId="7" borderId="42" xfId="7" applyFont="1" applyFill="1" applyBorder="1" applyAlignment="1">
      <alignment horizontal="center" vertical="center" wrapText="1"/>
    </xf>
    <xf numFmtId="0" fontId="12" fillId="14" borderId="45" xfId="7" applyFont="1" applyFill="1" applyBorder="1" applyAlignment="1">
      <alignment horizontal="center" vertical="center" wrapText="1"/>
    </xf>
    <xf numFmtId="0" fontId="12" fillId="14" borderId="46" xfId="7" applyFont="1" applyFill="1" applyBorder="1" applyAlignment="1">
      <alignment horizontal="center" vertical="center" wrapText="1"/>
    </xf>
    <xf numFmtId="0" fontId="10" fillId="4" borderId="47" xfId="7" applyFont="1" applyFill="1" applyBorder="1" applyAlignment="1">
      <alignment horizontal="center" vertical="center" wrapText="1"/>
    </xf>
    <xf numFmtId="0" fontId="10" fillId="4" borderId="48" xfId="7" applyFont="1" applyFill="1" applyBorder="1" applyAlignment="1">
      <alignment horizontal="center" vertical="center" wrapText="1"/>
    </xf>
    <xf numFmtId="44" fontId="6" fillId="5" borderId="44" xfId="2" applyFont="1" applyFill="1" applyBorder="1" applyAlignment="1">
      <alignment horizontal="center" vertical="center" wrapText="1"/>
    </xf>
    <xf numFmtId="167" fontId="6" fillId="5" borderId="42" xfId="2" applyNumberFormat="1" applyFont="1" applyFill="1" applyBorder="1" applyAlignment="1">
      <alignment horizontal="center" vertical="center" wrapText="1"/>
    </xf>
    <xf numFmtId="166" fontId="6" fillId="5" borderId="42" xfId="2" applyNumberFormat="1" applyFont="1" applyFill="1" applyBorder="1" applyAlignment="1">
      <alignment horizontal="center" vertical="center" wrapText="1"/>
    </xf>
    <xf numFmtId="167" fontId="7" fillId="5" borderId="42" xfId="2" applyNumberFormat="1" applyFont="1" applyFill="1" applyBorder="1" applyAlignment="1">
      <alignment horizontal="center" vertical="center" wrapText="1"/>
    </xf>
    <xf numFmtId="44" fontId="6" fillId="5" borderId="49" xfId="2" applyFont="1" applyFill="1" applyBorder="1" applyAlignment="1">
      <alignment horizontal="center" vertical="center" wrapText="1"/>
    </xf>
    <xf numFmtId="0" fontId="6" fillId="5" borderId="51" xfId="7" applyFont="1" applyFill="1" applyBorder="1" applyAlignment="1">
      <alignment horizontal="center" vertical="center"/>
    </xf>
    <xf numFmtId="0" fontId="6" fillId="0" borderId="0" xfId="7" applyFont="1" applyBorder="1" applyAlignment="1">
      <alignment vertical="center"/>
    </xf>
    <xf numFmtId="0" fontId="10" fillId="0" borderId="52" xfId="7" applyFont="1" applyBorder="1" applyAlignment="1">
      <alignment horizontal="center" vertical="center" wrapText="1"/>
    </xf>
    <xf numFmtId="0" fontId="6" fillId="5" borderId="0" xfId="7" applyFont="1" applyFill="1" applyBorder="1" applyAlignment="1">
      <alignment horizontal="center" vertical="center"/>
    </xf>
    <xf numFmtId="44" fontId="6" fillId="5" borderId="43" xfId="2" applyFont="1" applyFill="1" applyBorder="1" applyAlignment="1">
      <alignment horizontal="center" vertical="center" wrapText="1"/>
    </xf>
    <xf numFmtId="2" fontId="10" fillId="4" borderId="48" xfId="7" quotePrefix="1" applyNumberFormat="1" applyFont="1" applyFill="1" applyBorder="1" applyAlignment="1">
      <alignment horizontal="center" vertical="center" wrapText="1"/>
    </xf>
    <xf numFmtId="0" fontId="10" fillId="0" borderId="53" xfId="7" applyFont="1" applyBorder="1" applyAlignment="1">
      <alignment horizontal="center" vertical="center" wrapText="1"/>
    </xf>
    <xf numFmtId="4" fontId="10" fillId="0" borderId="52" xfId="7" applyNumberFormat="1" applyFont="1" applyBorder="1" applyAlignment="1">
      <alignment horizontal="center" vertical="center" wrapText="1"/>
    </xf>
    <xf numFmtId="0" fontId="10" fillId="0" borderId="54" xfId="7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44" fontId="7" fillId="5" borderId="43" xfId="2" applyFont="1" applyFill="1" applyBorder="1" applyAlignment="1">
      <alignment horizontal="center" vertical="center" wrapText="1"/>
    </xf>
    <xf numFmtId="44" fontId="7" fillId="5" borderId="44" xfId="2" applyFont="1" applyFill="1" applyBorder="1" applyAlignment="1">
      <alignment horizontal="center" vertical="center" wrapText="1"/>
    </xf>
    <xf numFmtId="0" fontId="6" fillId="5" borderId="43" xfId="1" applyFont="1" applyFill="1" applyBorder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44" fontId="6" fillId="5" borderId="55" xfId="2" applyFont="1" applyFill="1" applyBorder="1" applyAlignment="1">
      <alignment horizontal="center" vertical="center" wrapText="1"/>
    </xf>
    <xf numFmtId="44" fontId="15" fillId="5" borderId="44" xfId="2" applyFont="1" applyFill="1" applyBorder="1" applyAlignment="1">
      <alignment horizontal="center" vertical="center" wrapText="1"/>
    </xf>
    <xf numFmtId="44" fontId="6" fillId="5" borderId="42" xfId="2" applyFont="1" applyFill="1" applyBorder="1" applyAlignment="1">
      <alignment horizontal="center" vertical="center" wrapText="1"/>
    </xf>
    <xf numFmtId="172" fontId="6" fillId="0" borderId="42" xfId="2" applyNumberFormat="1" applyFont="1" applyFill="1" applyBorder="1" applyAlignment="1">
      <alignment horizontal="center" vertical="center" wrapText="1"/>
    </xf>
    <xf numFmtId="172" fontId="6" fillId="5" borderId="42" xfId="2" applyNumberFormat="1" applyFont="1" applyFill="1" applyBorder="1" applyAlignment="1">
      <alignment horizontal="center" vertical="center" wrapText="1"/>
    </xf>
    <xf numFmtId="172" fontId="9" fillId="10" borderId="42" xfId="2" applyNumberFormat="1" applyFont="1" applyFill="1" applyBorder="1" applyAlignment="1">
      <alignment horizontal="center" vertical="center" wrapText="1"/>
    </xf>
    <xf numFmtId="0" fontId="6" fillId="5" borderId="0" xfId="1" applyFont="1" applyFill="1" applyBorder="1" applyAlignment="1">
      <alignment vertical="center"/>
    </xf>
    <xf numFmtId="0" fontId="6" fillId="5" borderId="44" xfId="1" applyFont="1" applyFill="1" applyBorder="1" applyAlignment="1">
      <alignment horizontal="center" vertical="center"/>
    </xf>
    <xf numFmtId="44" fontId="9" fillId="10" borderId="42" xfId="2" applyFont="1" applyFill="1" applyBorder="1" applyAlignment="1">
      <alignment horizontal="center" vertical="center" wrapText="1"/>
    </xf>
    <xf numFmtId="168" fontId="6" fillId="5" borderId="0" xfId="1" applyNumberFormat="1" applyFont="1" applyFill="1" applyBorder="1" applyAlignment="1">
      <alignment horizontal="center" vertical="center"/>
    </xf>
    <xf numFmtId="172" fontId="9" fillId="10" borderId="42" xfId="1" applyNumberFormat="1" applyFont="1" applyFill="1" applyBorder="1" applyAlignment="1">
      <alignment horizontal="center" vertical="center"/>
    </xf>
    <xf numFmtId="0" fontId="7" fillId="5" borderId="43" xfId="1" applyFont="1" applyFill="1" applyBorder="1" applyAlignment="1">
      <alignment horizontal="center" vertical="center"/>
    </xf>
    <xf numFmtId="0" fontId="7" fillId="5" borderId="0" xfId="1" applyFont="1" applyFill="1" applyBorder="1" applyAlignment="1">
      <alignment horizontal="center" vertical="center"/>
    </xf>
    <xf numFmtId="0" fontId="7" fillId="5" borderId="0" xfId="1" applyFont="1" applyFill="1" applyBorder="1" applyAlignment="1">
      <alignment vertical="center"/>
    </xf>
    <xf numFmtId="0" fontId="7" fillId="5" borderId="44" xfId="1" applyFont="1" applyFill="1" applyBorder="1" applyAlignment="1">
      <alignment horizontal="center" vertical="center"/>
    </xf>
    <xf numFmtId="0" fontId="12" fillId="14" borderId="47" xfId="7" applyFont="1" applyFill="1" applyBorder="1" applyAlignment="1">
      <alignment horizontal="center" vertical="center" wrapText="1"/>
    </xf>
    <xf numFmtId="0" fontId="12" fillId="14" borderId="48" xfId="7" applyFont="1" applyFill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5" borderId="43" xfId="7" applyFont="1" applyFill="1" applyBorder="1" applyAlignment="1">
      <alignment horizontal="center" vertical="center"/>
    </xf>
    <xf numFmtId="0" fontId="15" fillId="5" borderId="55" xfId="1" applyFont="1" applyFill="1" applyBorder="1" applyAlignment="1">
      <alignment horizontal="center" vertical="center"/>
    </xf>
    <xf numFmtId="0" fontId="15" fillId="5" borderId="44" xfId="1" applyFont="1" applyFill="1" applyBorder="1" applyAlignment="1">
      <alignment horizontal="center" vertical="center"/>
    </xf>
    <xf numFmtId="173" fontId="6" fillId="5" borderId="44" xfId="2" applyNumberFormat="1" applyFont="1" applyFill="1" applyBorder="1" applyAlignment="1">
      <alignment horizontal="center" vertical="center" wrapText="1"/>
    </xf>
    <xf numFmtId="170" fontId="9" fillId="10" borderId="42" xfId="2" applyNumberFormat="1" applyFont="1" applyFill="1" applyBorder="1" applyAlignment="1">
      <alignment horizontal="center" vertical="center" wrapText="1"/>
    </xf>
    <xf numFmtId="164" fontId="6" fillId="5" borderId="44" xfId="2" applyNumberFormat="1" applyFont="1" applyFill="1" applyBorder="1" applyAlignment="1">
      <alignment horizontal="center" vertical="center" wrapText="1"/>
    </xf>
    <xf numFmtId="44" fontId="9" fillId="5" borderId="42" xfId="2" applyFont="1" applyFill="1" applyBorder="1" applyAlignment="1">
      <alignment horizontal="center" vertical="center" wrapText="1"/>
    </xf>
    <xf numFmtId="169" fontId="9" fillId="10" borderId="42" xfId="1" applyNumberFormat="1" applyFont="1" applyFill="1" applyBorder="1" applyAlignment="1">
      <alignment horizontal="center" vertical="center"/>
    </xf>
    <xf numFmtId="169" fontId="9" fillId="11" borderId="42" xfId="1" applyNumberFormat="1" applyFont="1" applyFill="1" applyBorder="1" applyAlignment="1">
      <alignment horizontal="center" vertical="center"/>
    </xf>
    <xf numFmtId="44" fontId="6" fillId="5" borderId="43" xfId="2" applyFont="1" applyFill="1" applyBorder="1" applyAlignment="1">
      <alignment horizontal="center" vertical="center" wrapText="1"/>
    </xf>
    <xf numFmtId="0" fontId="9" fillId="14" borderId="47" xfId="7" applyFont="1" applyFill="1" applyBorder="1" applyAlignment="1">
      <alignment horizontal="center" vertical="center" wrapText="1"/>
    </xf>
    <xf numFmtId="0" fontId="14" fillId="14" borderId="48" xfId="7" applyFont="1" applyFill="1" applyBorder="1" applyAlignment="1">
      <alignment horizontal="center" vertical="center" wrapText="1"/>
    </xf>
    <xf numFmtId="44" fontId="6" fillId="5" borderId="44" xfId="2" applyFont="1" applyFill="1" applyBorder="1" applyAlignment="1">
      <alignment horizontal="center" vertical="center" wrapText="1"/>
    </xf>
    <xf numFmtId="0" fontId="15" fillId="5" borderId="0" xfId="1" applyFont="1" applyFill="1" applyBorder="1" applyAlignment="1">
      <alignment horizontal="left" vertical="center"/>
    </xf>
    <xf numFmtId="0" fontId="16" fillId="0" borderId="44" xfId="0" applyFont="1" applyBorder="1" applyAlignment="1">
      <alignment horizontal="center" vertical="center"/>
    </xf>
    <xf numFmtId="0" fontId="9" fillId="14" borderId="48" xfId="7" applyFont="1" applyFill="1" applyBorder="1" applyAlignment="1">
      <alignment horizontal="center" vertical="center" wrapText="1"/>
    </xf>
    <xf numFmtId="1" fontId="6" fillId="5" borderId="42" xfId="2" applyNumberFormat="1" applyFont="1" applyFill="1" applyBorder="1" applyAlignment="1">
      <alignment horizontal="center" vertical="center" wrapText="1"/>
    </xf>
    <xf numFmtId="0" fontId="6" fillId="4" borderId="47" xfId="7" applyFont="1" applyFill="1" applyBorder="1" applyAlignment="1">
      <alignment horizontal="center" vertical="center" wrapText="1"/>
    </xf>
    <xf numFmtId="2" fontId="6" fillId="4" borderId="48" xfId="7" quotePrefix="1" applyNumberFormat="1" applyFont="1" applyFill="1" applyBorder="1" applyAlignment="1">
      <alignment horizontal="center" vertical="center" wrapText="1"/>
    </xf>
    <xf numFmtId="0" fontId="2" fillId="0" borderId="0" xfId="7" applyBorder="1" applyAlignment="1">
      <alignment vertical="center"/>
    </xf>
    <xf numFmtId="2" fontId="6" fillId="5" borderId="44" xfId="2" applyNumberFormat="1" applyFont="1" applyFill="1" applyBorder="1" applyAlignment="1">
      <alignment horizontal="center" vertical="center" wrapText="1"/>
    </xf>
    <xf numFmtId="0" fontId="9" fillId="2" borderId="0" xfId="7" applyFont="1" applyFill="1" applyBorder="1" applyAlignment="1">
      <alignment horizontal="right" vertical="center" wrapText="1"/>
    </xf>
    <xf numFmtId="2" fontId="9" fillId="0" borderId="42" xfId="4" applyNumberFormat="1" applyFont="1" applyBorder="1" applyAlignment="1">
      <alignment horizontal="center" vertical="center" wrapText="1"/>
    </xf>
    <xf numFmtId="2" fontId="6" fillId="0" borderId="42" xfId="2" applyNumberFormat="1" applyFont="1" applyFill="1" applyBorder="1" applyAlignment="1">
      <alignment horizontal="center" vertical="center" wrapText="1"/>
    </xf>
    <xf numFmtId="2" fontId="6" fillId="0" borderId="42" xfId="4" applyNumberFormat="1" applyFont="1" applyBorder="1" applyAlignment="1">
      <alignment horizontal="center" vertical="center" wrapText="1"/>
    </xf>
    <xf numFmtId="184" fontId="2" fillId="0" borderId="42" xfId="7" applyNumberForma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 wrapText="1"/>
    </xf>
    <xf numFmtId="44" fontId="6" fillId="5" borderId="44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center" vertical="center" wrapText="1"/>
    </xf>
    <xf numFmtId="0" fontId="6" fillId="5" borderId="44" xfId="1" applyFont="1" applyFill="1" applyBorder="1" applyAlignment="1">
      <alignment horizontal="center" vertical="center"/>
    </xf>
    <xf numFmtId="44" fontId="6" fillId="0" borderId="3" xfId="2" applyFont="1" applyFill="1" applyBorder="1" applyAlignment="1">
      <alignment horizontal="center" vertical="center" wrapText="1"/>
    </xf>
    <xf numFmtId="44" fontId="6" fillId="5" borderId="43" xfId="2" applyFont="1" applyFill="1" applyBorder="1" applyAlignment="1">
      <alignment horizontal="center" vertical="center" wrapText="1"/>
    </xf>
    <xf numFmtId="0" fontId="7" fillId="4" borderId="47" xfId="7" applyFont="1" applyFill="1" applyBorder="1" applyAlignment="1">
      <alignment horizontal="center" vertical="center" wrapText="1"/>
    </xf>
    <xf numFmtId="0" fontId="7" fillId="15" borderId="7" xfId="7" applyFont="1" applyFill="1" applyBorder="1" applyAlignment="1">
      <alignment horizontal="center" vertical="center" wrapText="1"/>
    </xf>
    <xf numFmtId="0" fontId="7" fillId="4" borderId="7" xfId="7" applyFont="1" applyFill="1" applyBorder="1" applyAlignment="1">
      <alignment horizontal="center" vertical="center" wrapText="1"/>
    </xf>
    <xf numFmtId="2" fontId="7" fillId="4" borderId="48" xfId="7" quotePrefix="1" applyNumberFormat="1" applyFont="1" applyFill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168" fontId="14" fillId="10" borderId="3" xfId="2" applyNumberFormat="1" applyFont="1" applyFill="1" applyBorder="1" applyAlignment="1">
      <alignment horizontal="center" vertical="center" wrapText="1"/>
    </xf>
    <xf numFmtId="0" fontId="2" fillId="0" borderId="0" xfId="7" applyFont="1" applyAlignment="1">
      <alignment vertical="center"/>
    </xf>
    <xf numFmtId="0" fontId="4" fillId="17" borderId="3" xfId="0" applyFont="1" applyFill="1" applyBorder="1" applyAlignment="1">
      <alignment horizontal="center" vertical="center" wrapText="1"/>
    </xf>
    <xf numFmtId="44" fontId="15" fillId="5" borderId="0" xfId="2" applyFont="1" applyFill="1" applyBorder="1" applyAlignment="1">
      <alignment horizontal="center" vertical="center" wrapText="1"/>
    </xf>
    <xf numFmtId="44" fontId="15" fillId="5" borderId="44" xfId="2" applyFont="1" applyFill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0" fillId="0" borderId="43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44" fontId="6" fillId="5" borderId="11" xfId="2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44" fontId="6" fillId="5" borderId="44" xfId="2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vertical="center"/>
    </xf>
    <xf numFmtId="44" fontId="6" fillId="5" borderId="3" xfId="2" applyFont="1" applyFill="1" applyBorder="1" applyAlignment="1">
      <alignment horizontal="center" vertical="center" wrapText="1"/>
    </xf>
    <xf numFmtId="44" fontId="6" fillId="5" borderId="11" xfId="2" applyFont="1" applyFill="1" applyBorder="1" applyAlignment="1">
      <alignment vertical="center" wrapText="1"/>
    </xf>
    <xf numFmtId="44" fontId="6" fillId="5" borderId="0" xfId="2" applyFont="1" applyFill="1" applyBorder="1" applyAlignment="1">
      <alignment horizontal="center" vertical="center" wrapText="1"/>
    </xf>
    <xf numFmtId="44" fontId="9" fillId="5" borderId="3" xfId="2" applyFont="1" applyFill="1" applyBorder="1" applyAlignment="1">
      <alignment horizontal="center" vertical="center" wrapText="1"/>
    </xf>
    <xf numFmtId="0" fontId="6" fillId="5" borderId="44" xfId="1" applyFont="1" applyFill="1" applyBorder="1" applyAlignment="1">
      <alignment horizontal="center" vertical="center"/>
    </xf>
    <xf numFmtId="44" fontId="9" fillId="10" borderId="3" xfId="2" applyFont="1" applyFill="1" applyBorder="1" applyAlignment="1">
      <alignment horizontal="center" vertical="center" wrapText="1"/>
    </xf>
    <xf numFmtId="44" fontId="15" fillId="5" borderId="0" xfId="2" applyFont="1" applyFill="1" applyBorder="1" applyAlignment="1">
      <alignment vertical="center" wrapText="1"/>
    </xf>
    <xf numFmtId="0" fontId="15" fillId="5" borderId="0" xfId="1" applyFont="1" applyFill="1" applyBorder="1" applyAlignment="1">
      <alignment horizontal="left" vertical="center"/>
    </xf>
    <xf numFmtId="0" fontId="9" fillId="10" borderId="3" xfId="1" applyFont="1" applyFill="1" applyBorder="1" applyAlignment="1">
      <alignment horizontal="center" vertical="center"/>
    </xf>
    <xf numFmtId="44" fontId="9" fillId="10" borderId="42" xfId="2" applyFont="1" applyFill="1" applyBorder="1" applyAlignment="1">
      <alignment horizontal="center" vertical="center" wrapText="1"/>
    </xf>
    <xf numFmtId="44" fontId="6" fillId="0" borderId="3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left" vertical="center" wrapText="1"/>
    </xf>
    <xf numFmtId="44" fontId="6" fillId="5" borderId="43" xfId="2" applyFont="1" applyFill="1" applyBorder="1" applyAlignment="1">
      <alignment horizontal="center" vertical="center" wrapText="1"/>
    </xf>
    <xf numFmtId="0" fontId="9" fillId="7" borderId="3" xfId="7" applyFont="1" applyFill="1" applyBorder="1" applyAlignment="1">
      <alignment horizontal="center" vertical="center" wrapText="1"/>
    </xf>
    <xf numFmtId="44" fontId="9" fillId="8" borderId="3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42" xfId="4" applyNumberFormat="1" applyFont="1" applyBorder="1" applyAlignment="1">
      <alignment horizontal="center" vertical="center" wrapText="1"/>
    </xf>
    <xf numFmtId="44" fontId="6" fillId="5" borderId="44" xfId="2" applyFont="1" applyFill="1" applyBorder="1" applyAlignment="1">
      <alignment horizontal="center" vertical="center" wrapText="1"/>
    </xf>
    <xf numFmtId="44" fontId="6" fillId="5" borderId="43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center" vertical="center" wrapText="1"/>
    </xf>
    <xf numFmtId="0" fontId="9" fillId="20" borderId="47" xfId="7" applyFont="1" applyFill="1" applyBorder="1" applyAlignment="1">
      <alignment horizontal="center" vertical="center" wrapText="1"/>
    </xf>
    <xf numFmtId="0" fontId="9" fillId="20" borderId="7" xfId="7" applyFont="1" applyFill="1" applyBorder="1" applyAlignment="1">
      <alignment horizontal="center" vertical="center" wrapText="1"/>
    </xf>
    <xf numFmtId="0" fontId="9" fillId="20" borderId="48" xfId="7" applyFont="1" applyFill="1" applyBorder="1" applyAlignment="1">
      <alignment horizontal="center" vertical="center" wrapText="1"/>
    </xf>
    <xf numFmtId="0" fontId="9" fillId="18" borderId="38" xfId="7" applyFont="1" applyFill="1" applyBorder="1" applyAlignment="1">
      <alignment horizontal="center" vertical="center" wrapText="1"/>
    </xf>
    <xf numFmtId="0" fontId="9" fillId="18" borderId="3" xfId="7" applyFont="1" applyFill="1" applyBorder="1" applyAlignment="1">
      <alignment horizontal="center" vertical="center" wrapText="1"/>
    </xf>
    <xf numFmtId="0" fontId="9" fillId="18" borderId="42" xfId="7" applyFont="1" applyFill="1" applyBorder="1" applyAlignment="1">
      <alignment horizontal="center" vertical="center" wrapText="1"/>
    </xf>
    <xf numFmtId="0" fontId="12" fillId="20" borderId="45" xfId="7" applyFont="1" applyFill="1" applyBorder="1" applyAlignment="1">
      <alignment horizontal="center" vertical="center" wrapText="1"/>
    </xf>
    <xf numFmtId="0" fontId="12" fillId="20" borderId="5" xfId="7" applyFont="1" applyFill="1" applyBorder="1" applyAlignment="1">
      <alignment horizontal="center" vertical="center" wrapText="1"/>
    </xf>
    <xf numFmtId="0" fontId="12" fillId="20" borderId="46" xfId="7" applyFont="1" applyFill="1" applyBorder="1" applyAlignment="1">
      <alignment horizontal="center" vertical="center" wrapText="1"/>
    </xf>
    <xf numFmtId="0" fontId="6" fillId="19" borderId="7" xfId="7" applyFont="1" applyFill="1" applyBorder="1" applyAlignment="1">
      <alignment horizontal="center" vertical="center" wrapText="1"/>
    </xf>
    <xf numFmtId="0" fontId="10" fillId="19" borderId="7" xfId="7" applyFont="1" applyFill="1" applyBorder="1" applyAlignment="1">
      <alignment horizontal="center" vertical="center" wrapText="1"/>
    </xf>
    <xf numFmtId="0" fontId="14" fillId="20" borderId="5" xfId="7" applyFont="1" applyFill="1" applyBorder="1" applyAlignment="1">
      <alignment horizontal="center" vertical="center" wrapText="1"/>
    </xf>
    <xf numFmtId="0" fontId="12" fillId="20" borderId="47" xfId="7" applyFont="1" applyFill="1" applyBorder="1" applyAlignment="1">
      <alignment horizontal="center" vertical="center" wrapText="1"/>
    </xf>
    <xf numFmtId="0" fontId="12" fillId="20" borderId="7" xfId="7" applyFont="1" applyFill="1" applyBorder="1" applyAlignment="1">
      <alignment horizontal="center" vertical="center" wrapText="1"/>
    </xf>
    <xf numFmtId="0" fontId="12" fillId="20" borderId="48" xfId="7" applyFont="1" applyFill="1" applyBorder="1" applyAlignment="1">
      <alignment horizontal="center" vertical="center" wrapText="1"/>
    </xf>
    <xf numFmtId="0" fontId="14" fillId="20" borderId="7" xfId="7" applyFont="1" applyFill="1" applyBorder="1" applyAlignment="1">
      <alignment horizontal="center" vertical="center" wrapText="1"/>
    </xf>
    <xf numFmtId="0" fontId="14" fillId="20" borderId="48" xfId="7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0" fillId="2" borderId="35" xfId="0" applyFont="1" applyFill="1" applyBorder="1" applyAlignment="1">
      <alignment horizontal="left" vertical="center" wrapText="1"/>
    </xf>
    <xf numFmtId="0" fontId="20" fillId="2" borderId="36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39" xfId="0" applyFont="1" applyFill="1" applyBorder="1" applyAlignment="1">
      <alignment horizontal="left" vertical="center" wrapText="1"/>
    </xf>
    <xf numFmtId="0" fontId="18" fillId="7" borderId="38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2" xfId="0" applyFont="1" applyFill="1" applyBorder="1" applyAlignment="1">
      <alignment horizontal="center" vertical="center"/>
    </xf>
    <xf numFmtId="166" fontId="6" fillId="5" borderId="3" xfId="2" applyNumberFormat="1" applyFont="1" applyFill="1" applyBorder="1" applyAlignment="1">
      <alignment horizontal="center" vertical="center" wrapText="1"/>
    </xf>
    <xf numFmtId="166" fontId="7" fillId="5" borderId="3" xfId="2" applyNumberFormat="1" applyFont="1" applyFill="1" applyBorder="1" applyAlignment="1">
      <alignment horizontal="center" vertical="center" wrapText="1"/>
    </xf>
    <xf numFmtId="0" fontId="10" fillId="0" borderId="15" xfId="7" applyFont="1" applyBorder="1" applyAlignment="1">
      <alignment horizontal="left" vertical="center" wrapText="1"/>
    </xf>
    <xf numFmtId="0" fontId="10" fillId="0" borderId="16" xfId="7" applyFont="1" applyBorder="1" applyAlignment="1">
      <alignment horizontal="left" vertical="center" wrapText="1"/>
    </xf>
    <xf numFmtId="0" fontId="10" fillId="0" borderId="17" xfId="7" applyFont="1" applyBorder="1" applyAlignment="1">
      <alignment horizontal="left" vertical="center" wrapText="1"/>
    </xf>
    <xf numFmtId="0" fontId="10" fillId="0" borderId="18" xfId="7" applyFont="1" applyBorder="1" applyAlignment="1">
      <alignment horizontal="left" vertical="center" wrapText="1"/>
    </xf>
    <xf numFmtId="0" fontId="10" fillId="0" borderId="19" xfId="7" applyFont="1" applyBorder="1" applyAlignment="1">
      <alignment horizontal="left" vertical="center" wrapText="1"/>
    </xf>
    <xf numFmtId="0" fontId="10" fillId="0" borderId="20" xfId="7" applyFont="1" applyBorder="1" applyAlignment="1">
      <alignment horizontal="left" vertical="center" wrapText="1"/>
    </xf>
    <xf numFmtId="0" fontId="10" fillId="0" borderId="43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2" fillId="14" borderId="8" xfId="7" applyFont="1" applyFill="1" applyBorder="1" applyAlignment="1">
      <alignment horizontal="left" vertical="center" wrapText="1"/>
    </xf>
    <xf numFmtId="0" fontId="12" fillId="14" borderId="9" xfId="7" applyFont="1" applyFill="1" applyBorder="1" applyAlignment="1">
      <alignment horizontal="left" vertical="center" wrapText="1"/>
    </xf>
    <xf numFmtId="0" fontId="12" fillId="14" borderId="10" xfId="7" applyFont="1" applyFill="1" applyBorder="1" applyAlignment="1">
      <alignment horizontal="left" vertical="center" wrapText="1"/>
    </xf>
    <xf numFmtId="0" fontId="10" fillId="4" borderId="8" xfId="7" applyFont="1" applyFill="1" applyBorder="1" applyAlignment="1">
      <alignment horizontal="left" vertical="center" wrapText="1"/>
    </xf>
    <xf numFmtId="0" fontId="10" fillId="4" borderId="9" xfId="7" applyFont="1" applyFill="1" applyBorder="1" applyAlignment="1">
      <alignment horizontal="left" vertical="center" wrapText="1"/>
    </xf>
    <xf numFmtId="0" fontId="10" fillId="4" borderId="10" xfId="7" applyFont="1" applyFill="1" applyBorder="1" applyAlignment="1">
      <alignment horizontal="left" vertical="center" wrapText="1"/>
    </xf>
    <xf numFmtId="0" fontId="9" fillId="7" borderId="3" xfId="7" applyFont="1" applyFill="1" applyBorder="1" applyAlignment="1">
      <alignment horizontal="center" vertical="center" wrapText="1"/>
    </xf>
    <xf numFmtId="0" fontId="12" fillId="14" borderId="6" xfId="7" applyFont="1" applyFill="1" applyBorder="1" applyAlignment="1">
      <alignment horizontal="left" vertical="center" wrapText="1"/>
    </xf>
    <xf numFmtId="0" fontId="12" fillId="14" borderId="31" xfId="7" applyFont="1" applyFill="1" applyBorder="1" applyAlignment="1">
      <alignment horizontal="left" vertical="center" wrapText="1"/>
    </xf>
    <xf numFmtId="0" fontId="12" fillId="14" borderId="30" xfId="7" applyFont="1" applyFill="1" applyBorder="1" applyAlignment="1">
      <alignment horizontal="left" vertical="center" wrapText="1"/>
    </xf>
    <xf numFmtId="44" fontId="9" fillId="8" borderId="3" xfId="2" applyFont="1" applyFill="1" applyBorder="1" applyAlignment="1">
      <alignment horizontal="center" vertical="center" wrapText="1"/>
    </xf>
    <xf numFmtId="44" fontId="9" fillId="8" borderId="42" xfId="2" applyFont="1" applyFill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1" xfId="7" applyFont="1" applyBorder="1" applyAlignment="1">
      <alignment horizontal="left" vertical="center" wrapText="1"/>
    </xf>
    <xf numFmtId="0" fontId="6" fillId="0" borderId="12" xfId="7" applyFont="1" applyBorder="1" applyAlignment="1">
      <alignment horizontal="left" vertical="center" wrapText="1"/>
    </xf>
    <xf numFmtId="0" fontId="6" fillId="0" borderId="13" xfId="7" applyFont="1" applyBorder="1" applyAlignment="1">
      <alignment horizontal="left" vertical="center" wrapText="1"/>
    </xf>
    <xf numFmtId="0" fontId="10" fillId="0" borderId="50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10" fillId="0" borderId="12" xfId="7" applyFont="1" applyBorder="1" applyAlignment="1">
      <alignment horizontal="center" vertical="center" wrapText="1"/>
    </xf>
    <xf numFmtId="0" fontId="10" fillId="0" borderId="13" xfId="7" applyFont="1" applyBorder="1" applyAlignment="1">
      <alignment horizontal="center" vertical="center" wrapText="1"/>
    </xf>
    <xf numFmtId="0" fontId="12" fillId="0" borderId="11" xfId="7" applyFont="1" applyBorder="1" applyAlignment="1">
      <alignment horizontal="center" vertical="center" wrapText="1"/>
    </xf>
    <xf numFmtId="0" fontId="12" fillId="0" borderId="12" xfId="7" applyFont="1" applyBorder="1" applyAlignment="1">
      <alignment horizontal="center" vertical="center" wrapText="1"/>
    </xf>
    <xf numFmtId="0" fontId="12" fillId="0" borderId="13" xfId="7" applyFont="1" applyBorder="1" applyAlignment="1">
      <alignment horizontal="center" vertical="center" wrapText="1"/>
    </xf>
    <xf numFmtId="0" fontId="9" fillId="10" borderId="11" xfId="1" applyFont="1" applyFill="1" applyBorder="1" applyAlignment="1">
      <alignment horizontal="center" vertical="center" wrapText="1"/>
    </xf>
    <xf numFmtId="0" fontId="9" fillId="10" borderId="12" xfId="1" applyFont="1" applyFill="1" applyBorder="1" applyAlignment="1">
      <alignment horizontal="center" vertical="center" wrapText="1"/>
    </xf>
    <xf numFmtId="0" fontId="9" fillId="10" borderId="13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left" vertical="center" wrapText="1"/>
    </xf>
    <xf numFmtId="0" fontId="6" fillId="5" borderId="12" xfId="1" applyFont="1" applyFill="1" applyBorder="1" applyAlignment="1">
      <alignment horizontal="left" vertical="center" wrapText="1"/>
    </xf>
    <xf numFmtId="0" fontId="6" fillId="5" borderId="13" xfId="1" applyFont="1" applyFill="1" applyBorder="1" applyAlignment="1">
      <alignment horizontal="left" vertical="center" wrapText="1"/>
    </xf>
    <xf numFmtId="44" fontId="15" fillId="5" borderId="0" xfId="2" applyFont="1" applyFill="1" applyBorder="1" applyAlignment="1">
      <alignment horizontal="center" vertical="center" wrapText="1"/>
    </xf>
    <xf numFmtId="44" fontId="15" fillId="5" borderId="44" xfId="2" applyFont="1" applyFill="1" applyBorder="1" applyAlignment="1">
      <alignment horizontal="center" vertical="center" wrapText="1"/>
    </xf>
    <xf numFmtId="44" fontId="6" fillId="5" borderId="0" xfId="2" applyFont="1" applyFill="1" applyBorder="1" applyAlignment="1">
      <alignment horizontal="left" vertical="center" wrapText="1"/>
    </xf>
    <xf numFmtId="44" fontId="6" fillId="5" borderId="2" xfId="2" applyFont="1" applyFill="1" applyBorder="1" applyAlignment="1">
      <alignment horizontal="left" vertical="center" wrapText="1"/>
    </xf>
    <xf numFmtId="44" fontId="6" fillId="5" borderId="3" xfId="2" applyFont="1" applyFill="1" applyBorder="1" applyAlignment="1">
      <alignment horizontal="center" vertical="center" wrapText="1"/>
    </xf>
    <xf numFmtId="44" fontId="9" fillId="10" borderId="3" xfId="2" applyFont="1" applyFill="1" applyBorder="1" applyAlignment="1">
      <alignment horizontal="right" vertical="center" wrapText="1"/>
    </xf>
    <xf numFmtId="0" fontId="15" fillId="5" borderId="55" xfId="1" applyFont="1" applyFill="1" applyBorder="1" applyAlignment="1">
      <alignment horizontal="center" vertical="center" wrapText="1"/>
    </xf>
    <xf numFmtId="44" fontId="9" fillId="10" borderId="3" xfId="2" applyFont="1" applyFill="1" applyBorder="1" applyAlignment="1">
      <alignment horizontal="center" vertical="center" wrapText="1"/>
    </xf>
    <xf numFmtId="44" fontId="9" fillId="10" borderId="42" xfId="2" applyFont="1" applyFill="1" applyBorder="1" applyAlignment="1">
      <alignment horizontal="center" vertical="center" wrapText="1"/>
    </xf>
    <xf numFmtId="44" fontId="6" fillId="0" borderId="3" xfId="2" applyFont="1" applyFill="1" applyBorder="1" applyAlignment="1">
      <alignment horizontal="center" vertical="center" wrapText="1"/>
    </xf>
    <xf numFmtId="44" fontId="6" fillId="0" borderId="11" xfId="4" applyNumberFormat="1" applyFont="1" applyBorder="1" applyAlignment="1">
      <alignment horizontal="center" vertical="center" wrapText="1"/>
    </xf>
    <xf numFmtId="44" fontId="6" fillId="0" borderId="12" xfId="4" applyNumberFormat="1" applyFont="1" applyBorder="1" applyAlignment="1">
      <alignment horizontal="center" vertical="center" wrapText="1"/>
    </xf>
    <xf numFmtId="44" fontId="6" fillId="0" borderId="13" xfId="4" applyNumberFormat="1" applyFont="1" applyBorder="1" applyAlignment="1">
      <alignment horizontal="center" vertical="center" wrapText="1"/>
    </xf>
    <xf numFmtId="0" fontId="9" fillId="3" borderId="11" xfId="4" applyFont="1" applyFill="1" applyBorder="1" applyAlignment="1">
      <alignment horizontal="center" vertical="center" wrapText="1"/>
    </xf>
    <xf numFmtId="0" fontId="9" fillId="3" borderId="12" xfId="4" applyFont="1" applyFill="1" applyBorder="1" applyAlignment="1">
      <alignment horizontal="center" vertical="center" wrapText="1"/>
    </xf>
    <xf numFmtId="0" fontId="9" fillId="3" borderId="13" xfId="4" applyFont="1" applyFill="1" applyBorder="1" applyAlignment="1">
      <alignment horizontal="center" vertical="center" wrapText="1"/>
    </xf>
    <xf numFmtId="44" fontId="6" fillId="5" borderId="3" xfId="1" applyNumberFormat="1" applyFont="1" applyFill="1" applyBorder="1" applyAlignment="1">
      <alignment horizontal="center" vertical="center"/>
    </xf>
    <xf numFmtId="0" fontId="9" fillId="10" borderId="3" xfId="1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44" fontId="10" fillId="0" borderId="11" xfId="4" applyNumberFormat="1" applyFont="1" applyBorder="1" applyAlignment="1">
      <alignment horizontal="center" vertical="center"/>
    </xf>
    <xf numFmtId="44" fontId="10" fillId="0" borderId="12" xfId="4" applyNumberFormat="1" applyFont="1" applyBorder="1" applyAlignment="1">
      <alignment horizontal="center" vertical="center"/>
    </xf>
    <xf numFmtId="44" fontId="10" fillId="0" borderId="13" xfId="4" applyNumberFormat="1" applyFont="1" applyBorder="1" applyAlignment="1">
      <alignment horizontal="center" vertical="center"/>
    </xf>
    <xf numFmtId="0" fontId="9" fillId="10" borderId="11" xfId="1" applyFont="1" applyFill="1" applyBorder="1" applyAlignment="1">
      <alignment horizontal="center" vertical="center"/>
    </xf>
    <xf numFmtId="0" fontId="9" fillId="10" borderId="12" xfId="1" applyFont="1" applyFill="1" applyBorder="1" applyAlignment="1">
      <alignment horizontal="center" vertical="center"/>
    </xf>
    <xf numFmtId="0" fontId="9" fillId="10" borderId="13" xfId="1" applyFont="1" applyFill="1" applyBorder="1" applyAlignment="1">
      <alignment horizontal="center" vertical="center"/>
    </xf>
    <xf numFmtId="44" fontId="15" fillId="5" borderId="2" xfId="2" applyFont="1" applyFill="1" applyBorder="1" applyAlignment="1">
      <alignment vertical="center" wrapText="1"/>
    </xf>
    <xf numFmtId="44" fontId="15" fillId="5" borderId="0" xfId="2" applyFont="1" applyFill="1" applyBorder="1" applyAlignment="1">
      <alignment vertical="center" wrapText="1"/>
    </xf>
    <xf numFmtId="44" fontId="9" fillId="5" borderId="3" xfId="2" applyFont="1" applyFill="1" applyBorder="1" applyAlignment="1">
      <alignment horizontal="center" vertical="center" wrapText="1"/>
    </xf>
    <xf numFmtId="44" fontId="15" fillId="5" borderId="0" xfId="2" applyFont="1" applyFill="1" applyBorder="1" applyAlignment="1">
      <alignment horizontal="left" vertical="center" wrapText="1"/>
    </xf>
    <xf numFmtId="44" fontId="15" fillId="5" borderId="44" xfId="2" applyFont="1" applyFill="1" applyBorder="1" applyAlignment="1">
      <alignment horizontal="left" vertical="center" wrapText="1"/>
    </xf>
    <xf numFmtId="44" fontId="6" fillId="5" borderId="27" xfId="2" applyFont="1" applyFill="1" applyBorder="1" applyAlignment="1">
      <alignment horizontal="left" vertical="center" wrapText="1"/>
    </xf>
    <xf numFmtId="44" fontId="6" fillId="5" borderId="1" xfId="2" applyFont="1" applyFill="1" applyBorder="1" applyAlignment="1">
      <alignment horizontal="left" vertical="center" wrapText="1"/>
    </xf>
    <xf numFmtId="0" fontId="15" fillId="5" borderId="2" xfId="1" applyFont="1" applyFill="1" applyBorder="1" applyAlignment="1">
      <alignment horizontal="left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44" xfId="1" applyFont="1" applyFill="1" applyBorder="1" applyAlignment="1">
      <alignment horizontal="left" vertical="center"/>
    </xf>
    <xf numFmtId="44" fontId="6" fillId="5" borderId="3" xfId="2" applyFont="1" applyFill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5" fillId="0" borderId="44" xfId="7" applyFont="1" applyBorder="1" applyAlignment="1">
      <alignment horizontal="left" vertical="center" wrapText="1"/>
    </xf>
    <xf numFmtId="44" fontId="6" fillId="5" borderId="11" xfId="2" applyFont="1" applyFill="1" applyBorder="1" applyAlignment="1">
      <alignment horizontal="center" vertical="center" wrapText="1"/>
    </xf>
    <xf numFmtId="44" fontId="6" fillId="5" borderId="12" xfId="2" applyFont="1" applyFill="1" applyBorder="1" applyAlignment="1">
      <alignment horizontal="center" vertical="center" wrapText="1"/>
    </xf>
    <xf numFmtId="44" fontId="6" fillId="5" borderId="13" xfId="2" applyFont="1" applyFill="1" applyBorder="1" applyAlignment="1">
      <alignment horizontal="center" vertical="center" wrapText="1"/>
    </xf>
    <xf numFmtId="44" fontId="15" fillId="5" borderId="2" xfId="2" applyFont="1" applyFill="1" applyBorder="1" applyAlignment="1">
      <alignment horizontal="center" vertical="center" wrapText="1"/>
    </xf>
    <xf numFmtId="44" fontId="9" fillId="10" borderId="11" xfId="2" applyFont="1" applyFill="1" applyBorder="1" applyAlignment="1">
      <alignment horizontal="left" vertical="center" wrapText="1"/>
    </xf>
    <xf numFmtId="44" fontId="9" fillId="10" borderId="13" xfId="2" applyFont="1" applyFill="1" applyBorder="1" applyAlignment="1">
      <alignment horizontal="left" vertical="center" wrapText="1"/>
    </xf>
    <xf numFmtId="44" fontId="15" fillId="5" borderId="2" xfId="2" applyFont="1" applyFill="1" applyBorder="1" applyAlignment="1">
      <alignment horizontal="left" vertical="center" wrapText="1"/>
    </xf>
    <xf numFmtId="44" fontId="19" fillId="5" borderId="2" xfId="2" applyFont="1" applyFill="1" applyBorder="1" applyAlignment="1">
      <alignment horizontal="center" vertical="center" wrapText="1"/>
    </xf>
    <xf numFmtId="44" fontId="19" fillId="5" borderId="44" xfId="2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/>
    </xf>
    <xf numFmtId="0" fontId="6" fillId="5" borderId="44" xfId="1" applyFont="1" applyFill="1" applyBorder="1" applyAlignment="1">
      <alignment horizontal="center" vertical="center"/>
    </xf>
    <xf numFmtId="44" fontId="9" fillId="5" borderId="11" xfId="2" applyFont="1" applyFill="1" applyBorder="1" applyAlignment="1">
      <alignment horizontal="left" vertical="center" wrapText="1"/>
    </xf>
    <xf numFmtId="44" fontId="9" fillId="5" borderId="12" xfId="2" applyFont="1" applyFill="1" applyBorder="1" applyAlignment="1">
      <alignment horizontal="left" vertical="center" wrapText="1"/>
    </xf>
    <xf numFmtId="44" fontId="9" fillId="5" borderId="13" xfId="2" applyFont="1" applyFill="1" applyBorder="1" applyAlignment="1">
      <alignment horizontal="left" vertical="center" wrapText="1"/>
    </xf>
    <xf numFmtId="44" fontId="6" fillId="5" borderId="0" xfId="2" applyFont="1" applyFill="1" applyBorder="1" applyAlignment="1">
      <alignment horizontal="center" vertical="center" wrapText="1"/>
    </xf>
    <xf numFmtId="44" fontId="9" fillId="5" borderId="11" xfId="2" applyFont="1" applyFill="1" applyBorder="1" applyAlignment="1">
      <alignment horizontal="center" vertical="center" wrapText="1"/>
    </xf>
    <xf numFmtId="44" fontId="9" fillId="5" borderId="12" xfId="2" applyFont="1" applyFill="1" applyBorder="1" applyAlignment="1">
      <alignment horizontal="center" vertical="center" wrapText="1"/>
    </xf>
    <xf numFmtId="44" fontId="9" fillId="5" borderId="13" xfId="2" applyFont="1" applyFill="1" applyBorder="1" applyAlignment="1">
      <alignment horizontal="center" vertical="center" wrapText="1"/>
    </xf>
    <xf numFmtId="44" fontId="6" fillId="5" borderId="11" xfId="2" applyFont="1" applyFill="1" applyBorder="1" applyAlignment="1">
      <alignment vertical="center" wrapText="1"/>
    </xf>
    <xf numFmtId="44" fontId="6" fillId="5" borderId="13" xfId="2" applyFont="1" applyFill="1" applyBorder="1" applyAlignment="1">
      <alignment vertical="center" wrapText="1"/>
    </xf>
    <xf numFmtId="0" fontId="9" fillId="10" borderId="27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/>
    </xf>
    <xf numFmtId="44" fontId="6" fillId="5" borderId="2" xfId="2" applyFont="1" applyFill="1" applyBorder="1" applyAlignment="1">
      <alignment horizontal="center" vertical="center" wrapText="1"/>
    </xf>
    <xf numFmtId="44" fontId="6" fillId="5" borderId="44" xfId="2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vertical="center"/>
    </xf>
    <xf numFmtId="44" fontId="6" fillId="5" borderId="43" xfId="2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vertical="center"/>
    </xf>
    <xf numFmtId="0" fontId="6" fillId="5" borderId="13" xfId="1" applyFont="1" applyFill="1" applyBorder="1" applyAlignment="1">
      <alignment vertical="center"/>
    </xf>
    <xf numFmtId="0" fontId="9" fillId="5" borderId="3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9" fillId="14" borderId="8" xfId="7" applyFont="1" applyFill="1" applyBorder="1" applyAlignment="1">
      <alignment horizontal="left" vertical="center" wrapText="1"/>
    </xf>
    <xf numFmtId="0" fontId="9" fillId="14" borderId="9" xfId="7" applyFont="1" applyFill="1" applyBorder="1" applyAlignment="1">
      <alignment horizontal="left" vertical="center" wrapText="1"/>
    </xf>
    <xf numFmtId="0" fontId="9" fillId="14" borderId="10" xfId="7" applyFont="1" applyFill="1" applyBorder="1" applyAlignment="1">
      <alignment horizontal="left" vertical="center" wrapText="1"/>
    </xf>
    <xf numFmtId="0" fontId="9" fillId="5" borderId="42" xfId="1" applyFont="1" applyFill="1" applyBorder="1" applyAlignment="1">
      <alignment horizontal="center" vertical="center"/>
    </xf>
    <xf numFmtId="169" fontId="9" fillId="5" borderId="3" xfId="1" applyNumberFormat="1" applyFont="1" applyFill="1" applyBorder="1" applyAlignment="1">
      <alignment horizontal="center" vertical="center"/>
    </xf>
    <xf numFmtId="169" fontId="6" fillId="5" borderId="11" xfId="1" applyNumberFormat="1" applyFont="1" applyFill="1" applyBorder="1" applyAlignment="1">
      <alignment horizontal="left" vertical="center" wrapText="1"/>
    </xf>
    <xf numFmtId="169" fontId="6" fillId="5" borderId="13" xfId="1" applyNumberFormat="1" applyFont="1" applyFill="1" applyBorder="1" applyAlignment="1">
      <alignment horizontal="left" vertical="center" wrapText="1"/>
    </xf>
    <xf numFmtId="0" fontId="7" fillId="4" borderId="8" xfId="7" applyFont="1" applyFill="1" applyBorder="1" applyAlignment="1">
      <alignment horizontal="left" vertical="center" wrapText="1"/>
    </xf>
    <xf numFmtId="0" fontId="7" fillId="4" borderId="9" xfId="7" applyFont="1" applyFill="1" applyBorder="1" applyAlignment="1">
      <alignment horizontal="left" vertical="center" wrapText="1"/>
    </xf>
    <xf numFmtId="0" fontId="7" fillId="4" borderId="10" xfId="7" applyFont="1" applyFill="1" applyBorder="1" applyAlignment="1">
      <alignment horizontal="left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44" fontId="7" fillId="5" borderId="11" xfId="2" applyFont="1" applyFill="1" applyBorder="1" applyAlignment="1">
      <alignment horizontal="center" vertical="center" wrapText="1"/>
    </xf>
    <xf numFmtId="44" fontId="7" fillId="5" borderId="12" xfId="2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left" vertical="center" wrapText="1"/>
    </xf>
    <xf numFmtId="44" fontId="6" fillId="5" borderId="11" xfId="2" applyFont="1" applyFill="1" applyBorder="1" applyAlignment="1">
      <alignment horizontal="left" vertical="center" wrapText="1"/>
    </xf>
    <xf numFmtId="44" fontId="6" fillId="5" borderId="12" xfId="2" applyFont="1" applyFill="1" applyBorder="1" applyAlignment="1">
      <alignment horizontal="left" vertical="center" wrapText="1"/>
    </xf>
    <xf numFmtId="44" fontId="6" fillId="5" borderId="13" xfId="2" applyFont="1" applyFill="1" applyBorder="1" applyAlignment="1">
      <alignment horizontal="left" vertical="center" wrapText="1"/>
    </xf>
    <xf numFmtId="0" fontId="6" fillId="4" borderId="8" xfId="7" applyFont="1" applyFill="1" applyBorder="1" applyAlignment="1">
      <alignment horizontal="left" vertical="center" wrapText="1"/>
    </xf>
    <xf numFmtId="0" fontId="6" fillId="4" borderId="9" xfId="7" applyFont="1" applyFill="1" applyBorder="1" applyAlignment="1">
      <alignment horizontal="left" vertical="center" wrapText="1"/>
    </xf>
    <xf numFmtId="0" fontId="6" fillId="4" borderId="10" xfId="7" applyFont="1" applyFill="1" applyBorder="1" applyAlignment="1">
      <alignment horizontal="left" vertical="center" wrapText="1"/>
    </xf>
    <xf numFmtId="44" fontId="6" fillId="5" borderId="4" xfId="2" applyFont="1" applyFill="1" applyBorder="1" applyAlignment="1">
      <alignment horizontal="center" vertical="center" wrapText="1"/>
    </xf>
    <xf numFmtId="44" fontId="6" fillId="5" borderId="29" xfId="2" applyFont="1" applyFill="1" applyBorder="1" applyAlignment="1">
      <alignment horizontal="center" vertical="center" wrapText="1"/>
    </xf>
    <xf numFmtId="170" fontId="6" fillId="5" borderId="11" xfId="2" applyNumberFormat="1" applyFont="1" applyFill="1" applyBorder="1" applyAlignment="1">
      <alignment horizontal="center" vertical="center" wrapText="1"/>
    </xf>
    <xf numFmtId="170" fontId="6" fillId="5" borderId="12" xfId="2" applyNumberFormat="1" applyFont="1" applyFill="1" applyBorder="1" applyAlignment="1">
      <alignment horizontal="center" vertical="center" wrapText="1"/>
    </xf>
    <xf numFmtId="170" fontId="6" fillId="5" borderId="13" xfId="2" applyNumberFormat="1" applyFont="1" applyFill="1" applyBorder="1" applyAlignment="1">
      <alignment horizontal="center" vertical="center" wrapText="1"/>
    </xf>
    <xf numFmtId="0" fontId="6" fillId="0" borderId="3" xfId="7" applyFont="1" applyBorder="1" applyAlignment="1">
      <alignment horizontal="left" vertical="center" wrapText="1"/>
    </xf>
    <xf numFmtId="0" fontId="4" fillId="17" borderId="56" xfId="0" applyFont="1" applyFill="1" applyBorder="1" applyAlignment="1">
      <alignment horizontal="center" vertical="center" wrapText="1"/>
    </xf>
    <xf numFmtId="0" fontId="4" fillId="17" borderId="12" xfId="0" applyFont="1" applyFill="1" applyBorder="1" applyAlignment="1">
      <alignment horizontal="center" vertical="center" wrapText="1"/>
    </xf>
    <xf numFmtId="0" fontId="4" fillId="17" borderId="13" xfId="0" applyFont="1" applyFill="1" applyBorder="1" applyAlignment="1">
      <alignment horizontal="center" vertical="center" wrapText="1"/>
    </xf>
    <xf numFmtId="0" fontId="9" fillId="13" borderId="40" xfId="4" applyFont="1" applyFill="1" applyBorder="1" applyAlignment="1">
      <alignment horizontal="center" vertical="center"/>
    </xf>
    <xf numFmtId="0" fontId="9" fillId="13" borderId="4" xfId="4" applyFont="1" applyFill="1" applyBorder="1" applyAlignment="1">
      <alignment horizontal="center" vertical="center"/>
    </xf>
    <xf numFmtId="0" fontId="9" fillId="13" borderId="41" xfId="4" applyFont="1" applyFill="1" applyBorder="1" applyAlignment="1">
      <alignment horizontal="center" vertical="center"/>
    </xf>
    <xf numFmtId="0" fontId="9" fillId="0" borderId="56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4" applyFont="1" applyBorder="1" applyAlignment="1">
      <alignment horizontal="center" vertical="center" wrapText="1"/>
    </xf>
    <xf numFmtId="0" fontId="4" fillId="17" borderId="38" xfId="0" applyFont="1" applyFill="1" applyBorder="1" applyAlignment="1">
      <alignment horizontal="center" vertical="center" wrapText="1"/>
    </xf>
    <xf numFmtId="0" fontId="4" fillId="17" borderId="3" xfId="0" applyFont="1" applyFill="1" applyBorder="1" applyAlignment="1">
      <alignment horizontal="center" vertical="center" wrapText="1"/>
    </xf>
    <xf numFmtId="0" fontId="17" fillId="0" borderId="56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0" fontId="17" fillId="0" borderId="39" xfId="0" applyFont="1" applyBorder="1" applyAlignment="1">
      <alignment vertical="top"/>
    </xf>
    <xf numFmtId="0" fontId="6" fillId="2" borderId="43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59" xfId="0" applyFont="1" applyFill="1" applyBorder="1" applyAlignment="1">
      <alignment horizontal="left" vertical="center" wrapText="1"/>
    </xf>
    <xf numFmtId="0" fontId="6" fillId="2" borderId="60" xfId="0" applyFont="1" applyFill="1" applyBorder="1" applyAlignment="1">
      <alignment horizontal="left" vertical="center" wrapText="1"/>
    </xf>
    <xf numFmtId="0" fontId="6" fillId="2" borderId="61" xfId="0" applyFont="1" applyFill="1" applyBorder="1" applyAlignment="1">
      <alignment horizontal="left" vertical="center" wrapText="1"/>
    </xf>
    <xf numFmtId="0" fontId="6" fillId="0" borderId="57" xfId="7" applyFont="1" applyBorder="1" applyAlignment="1">
      <alignment horizontal="center" vertical="center" wrapText="1"/>
    </xf>
    <xf numFmtId="0" fontId="6" fillId="0" borderId="32" xfId="7" applyFont="1" applyBorder="1" applyAlignment="1">
      <alignment horizontal="center" vertical="center" wrapText="1"/>
    </xf>
    <xf numFmtId="0" fontId="6" fillId="0" borderId="58" xfId="7" applyFont="1" applyBorder="1" applyAlignment="1">
      <alignment horizontal="center" vertical="center" wrapText="1"/>
    </xf>
    <xf numFmtId="0" fontId="12" fillId="13" borderId="38" xfId="4" applyFont="1" applyFill="1" applyBorder="1" applyAlignment="1">
      <alignment horizontal="center" vertical="center"/>
    </xf>
    <xf numFmtId="0" fontId="12" fillId="13" borderId="3" xfId="4" applyFont="1" applyFill="1" applyBorder="1" applyAlignment="1">
      <alignment horizontal="center" vertical="center"/>
    </xf>
    <xf numFmtId="182" fontId="6" fillId="0" borderId="38" xfId="7" applyNumberFormat="1" applyFont="1" applyBorder="1" applyAlignment="1">
      <alignment horizontal="center" vertical="center"/>
    </xf>
    <xf numFmtId="182" fontId="6" fillId="0" borderId="3" xfId="7" applyNumberFormat="1" applyFont="1" applyBorder="1" applyAlignment="1">
      <alignment horizontal="center" vertical="center"/>
    </xf>
    <xf numFmtId="0" fontId="18" fillId="4" borderId="38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2" xfId="0" applyFont="1" applyFill="1" applyBorder="1" applyAlignment="1">
      <alignment horizontal="center" vertical="center"/>
    </xf>
    <xf numFmtId="0" fontId="12" fillId="20" borderId="8" xfId="7" applyFont="1" applyFill="1" applyBorder="1" applyAlignment="1">
      <alignment horizontal="left" vertical="center" wrapText="1"/>
    </xf>
    <xf numFmtId="0" fontId="12" fillId="20" borderId="9" xfId="7" applyFont="1" applyFill="1" applyBorder="1" applyAlignment="1">
      <alignment horizontal="left" vertical="center" wrapText="1"/>
    </xf>
    <xf numFmtId="0" fontId="12" fillId="20" borderId="10" xfId="7" applyFont="1" applyFill="1" applyBorder="1" applyAlignment="1">
      <alignment horizontal="left" vertical="center" wrapText="1"/>
    </xf>
    <xf numFmtId="0" fontId="9" fillId="18" borderId="3" xfId="7" applyFont="1" applyFill="1" applyBorder="1" applyAlignment="1">
      <alignment horizontal="center" vertical="center" wrapText="1"/>
    </xf>
    <xf numFmtId="0" fontId="12" fillId="20" borderId="6" xfId="7" applyFont="1" applyFill="1" applyBorder="1" applyAlignment="1">
      <alignment horizontal="left" vertical="center" wrapText="1"/>
    </xf>
    <xf numFmtId="0" fontId="12" fillId="20" borderId="31" xfId="7" applyFont="1" applyFill="1" applyBorder="1" applyAlignment="1">
      <alignment horizontal="left" vertical="center" wrapText="1"/>
    </xf>
    <xf numFmtId="0" fontId="12" fillId="20" borderId="30" xfId="7" applyFont="1" applyFill="1" applyBorder="1" applyAlignment="1">
      <alignment horizontal="left" vertical="center" wrapText="1"/>
    </xf>
    <xf numFmtId="0" fontId="9" fillId="20" borderId="8" xfId="7" applyFont="1" applyFill="1" applyBorder="1" applyAlignment="1">
      <alignment horizontal="left" vertical="center" wrapText="1"/>
    </xf>
    <xf numFmtId="0" fontId="9" fillId="20" borderId="9" xfId="7" applyFont="1" applyFill="1" applyBorder="1" applyAlignment="1">
      <alignment horizontal="left" vertical="center" wrapText="1"/>
    </xf>
    <xf numFmtId="0" fontId="9" fillId="20" borderId="10" xfId="7" applyFont="1" applyFill="1" applyBorder="1" applyAlignment="1">
      <alignment horizontal="left" vertical="center" wrapText="1"/>
    </xf>
    <xf numFmtId="0" fontId="6" fillId="2" borderId="57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61" xfId="0" applyFont="1" applyFill="1" applyBorder="1" applyAlignment="1">
      <alignment horizontal="right" vertical="center" wrapText="1"/>
    </xf>
    <xf numFmtId="0" fontId="2" fillId="4" borderId="0" xfId="7" applyFont="1" applyFill="1" applyAlignment="1">
      <alignment vertical="center"/>
    </xf>
    <xf numFmtId="168" fontId="9" fillId="10" borderId="3" xfId="2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</cellXfs>
  <cellStyles count="15">
    <cellStyle name="Moeda 2" xfId="2"/>
    <cellStyle name="Moeda 3" xfId="9"/>
    <cellStyle name="Normal" xfId="0" builtinId="0"/>
    <cellStyle name="Normal 13" xfId="1"/>
    <cellStyle name="Normal 2" xfId="4"/>
    <cellStyle name="Normal 2 2" xfId="14"/>
    <cellStyle name="Normal 3" xfId="7"/>
    <cellStyle name="Normal 4" xfId="3"/>
    <cellStyle name="Normal 5" xfId="10"/>
    <cellStyle name="Normal 51" xfId="11"/>
    <cellStyle name="Normal 52" xfId="12"/>
    <cellStyle name="Normal 53" xfId="5"/>
    <cellStyle name="Normal 54" xfId="6"/>
    <cellStyle name="Porcentagem 2" xfId="8"/>
    <cellStyle name="Vírgula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202956</xdr:colOff>
      <xdr:row>0</xdr:row>
      <xdr:rowOff>112102</xdr:rowOff>
    </xdr:from>
    <xdr:to>
      <xdr:col>1</xdr:col>
      <xdr:colOff>695325</xdr:colOff>
      <xdr:row>3</xdr:row>
      <xdr:rowOff>285750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202956" y="112102"/>
          <a:ext cx="1206744" cy="13452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333375</xdr:colOff>
      <xdr:row>26</xdr:row>
      <xdr:rowOff>85725</xdr:rowOff>
    </xdr:from>
    <xdr:to>
      <xdr:col>6</xdr:col>
      <xdr:colOff>1066800</xdr:colOff>
      <xdr:row>45</xdr:row>
      <xdr:rowOff>66675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7172325"/>
          <a:ext cx="8724900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685800</xdr:colOff>
      <xdr:row>387</xdr:row>
      <xdr:rowOff>180975</xdr:rowOff>
    </xdr:from>
    <xdr:to>
      <xdr:col>6</xdr:col>
      <xdr:colOff>990599</xdr:colOff>
      <xdr:row>404</xdr:row>
      <xdr:rowOff>30859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7651550"/>
          <a:ext cx="8296274" cy="3307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202956</xdr:colOff>
      <xdr:row>0</xdr:row>
      <xdr:rowOff>112102</xdr:rowOff>
    </xdr:from>
    <xdr:to>
      <xdr:col>1</xdr:col>
      <xdr:colOff>695325</xdr:colOff>
      <xdr:row>3</xdr:row>
      <xdr:rowOff>285750</xdr:rowOff>
    </xdr:to>
    <xdr:pic>
      <xdr:nvPicPr>
        <xdr:cNvPr id="4" name="Imagem 3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202956" y="112102"/>
          <a:ext cx="1206744" cy="13452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333375</xdr:colOff>
      <xdr:row>26</xdr:row>
      <xdr:rowOff>85725</xdr:rowOff>
    </xdr:from>
    <xdr:to>
      <xdr:col>6</xdr:col>
      <xdr:colOff>1066800</xdr:colOff>
      <xdr:row>45</xdr:row>
      <xdr:rowOff>66675</xdr:rowOff>
    </xdr:to>
    <xdr:pic>
      <xdr:nvPicPr>
        <xdr:cNvPr id="6" name="Imagem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448675"/>
          <a:ext cx="8724900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685800</xdr:colOff>
      <xdr:row>387</xdr:row>
      <xdr:rowOff>180975</xdr:rowOff>
    </xdr:from>
    <xdr:to>
      <xdr:col>6</xdr:col>
      <xdr:colOff>990599</xdr:colOff>
      <xdr:row>404</xdr:row>
      <xdr:rowOff>30859</xdr:rowOff>
    </xdr:to>
    <xdr:pic>
      <xdr:nvPicPr>
        <xdr:cNvPr id="7" name="Imagem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32375"/>
          <a:ext cx="8296274" cy="3307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app.orcafascio.com/banco/sinapi/composicoes/63518b8be64d1e47fed69c2d?estado_sinapi=RR" TargetMode="External"/><Relationship Id="rId7" Type="http://schemas.openxmlformats.org/officeDocument/2006/relationships/hyperlink" Target="https://app.orcafascio.com/banco/sinapi/composicoes/63518b8be64d1e47fed69d25?estado_sinapi=RR" TargetMode="External"/><Relationship Id="rId2" Type="http://schemas.openxmlformats.org/officeDocument/2006/relationships/hyperlink" Target="https://app.orcafascio.com/banco/sinapi/composicoes/63518b85e64d1e47fed68c1a?estado_sinapi=RR" TargetMode="External"/><Relationship Id="rId1" Type="http://schemas.openxmlformats.org/officeDocument/2006/relationships/hyperlink" Target="https://app.orcafascio.com/banco/sinapi/composicoes/6328d735e64d1e9a37867ec3?estado_sinapi=RR" TargetMode="External"/><Relationship Id="rId6" Type="http://schemas.openxmlformats.org/officeDocument/2006/relationships/hyperlink" Target="https://app.orcafascio.com/banco/sinapi/composicoes/63518b8be64d1e47fed69bd2?estado_sinapi=RR" TargetMode="External"/><Relationship Id="rId5" Type="http://schemas.openxmlformats.org/officeDocument/2006/relationships/hyperlink" Target="https://app.orcafascio.com/banco/sinapi/composicoes/63518b85e64d1e47fed68dcc?estado_sinapi=RR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app.orcafascio.com/banco/sinapi/composicoes/63518b85e64d1e47fed68d21?estado_sinapi=RR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app.orcafascio.com/banco/sinapi/composicoes/63518b8be64d1e47fed69c2d?estado_sinapi=RR" TargetMode="External"/><Relationship Id="rId7" Type="http://schemas.openxmlformats.org/officeDocument/2006/relationships/hyperlink" Target="https://app.orcafascio.com/banco/sinapi/composicoes/63518b8be64d1e47fed69d25?estado_sinapi=RR" TargetMode="External"/><Relationship Id="rId2" Type="http://schemas.openxmlformats.org/officeDocument/2006/relationships/hyperlink" Target="https://app.orcafascio.com/banco/sinapi/composicoes/63518b85e64d1e47fed68c1a?estado_sinapi=RR" TargetMode="External"/><Relationship Id="rId1" Type="http://schemas.openxmlformats.org/officeDocument/2006/relationships/hyperlink" Target="https://app.orcafascio.com/banco/sinapi/composicoes/6328d735e64d1e9a37867ec3?estado_sinapi=RR" TargetMode="External"/><Relationship Id="rId6" Type="http://schemas.openxmlformats.org/officeDocument/2006/relationships/hyperlink" Target="https://app.orcafascio.com/banco/sinapi/composicoes/63518b8be64d1e47fed69bd2?estado_sinapi=RR" TargetMode="External"/><Relationship Id="rId5" Type="http://schemas.openxmlformats.org/officeDocument/2006/relationships/hyperlink" Target="https://app.orcafascio.com/banco/sinapi/composicoes/63518b85e64d1e47fed68dcc?estado_sinapi=RR" TargetMode="External"/><Relationship Id="rId10" Type="http://schemas.openxmlformats.org/officeDocument/2006/relationships/vmlDrawing" Target="../drawings/vmlDrawing2.vml"/><Relationship Id="rId4" Type="http://schemas.openxmlformats.org/officeDocument/2006/relationships/hyperlink" Target="https://app.orcafascio.com/banco/sinapi/composicoes/63518b85e64d1e47fed68d21?estado_sinapi=RR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7"/>
  <sheetViews>
    <sheetView view="pageBreakPreview" topLeftCell="A814" zoomScaleNormal="100" zoomScaleSheetLayoutView="100" workbookViewId="0">
      <selection activeCell="G827" sqref="G827"/>
    </sheetView>
  </sheetViews>
  <sheetFormatPr defaultRowHeight="15" x14ac:dyDescent="0.25"/>
  <cols>
    <col min="1" max="1" width="10.7109375" style="76" customWidth="1"/>
    <col min="2" max="2" width="13.28515625" style="76" customWidth="1"/>
    <col min="3" max="3" width="17.85546875" style="76" customWidth="1"/>
    <col min="4" max="4" width="34.5703125" style="76" customWidth="1"/>
    <col min="5" max="5" width="22.140625" style="87" customWidth="1"/>
    <col min="6" max="6" width="21.28515625" style="87" customWidth="1"/>
    <col min="7" max="7" width="16.28515625" style="76" customWidth="1"/>
    <col min="8" max="8" width="17.140625" style="76" customWidth="1"/>
    <col min="9" max="9" width="21.7109375" style="3" customWidth="1"/>
    <col min="10" max="10" width="19" style="3" customWidth="1"/>
    <col min="11" max="252" width="9.140625" style="3"/>
    <col min="253" max="253" width="11.42578125" style="3" bestFit="1" customWidth="1"/>
    <col min="254" max="254" width="14.7109375" style="3" customWidth="1"/>
    <col min="255" max="255" width="17" style="3" customWidth="1"/>
    <col min="256" max="256" width="20" style="3" customWidth="1"/>
    <col min="257" max="257" width="19.85546875" style="3" customWidth="1"/>
    <col min="258" max="258" width="24.5703125" style="3" customWidth="1"/>
    <col min="259" max="259" width="16.5703125" style="3" customWidth="1"/>
    <col min="260" max="260" width="14.85546875" style="3" bestFit="1" customWidth="1"/>
    <col min="261" max="261" width="16.85546875" style="3" bestFit="1" customWidth="1"/>
    <col min="262" max="262" width="18.5703125" style="3" customWidth="1"/>
    <col min="263" max="263" width="18.28515625" style="3" customWidth="1"/>
    <col min="264" max="264" width="17.85546875" style="3" customWidth="1"/>
    <col min="265" max="265" width="21.7109375" style="3" customWidth="1"/>
    <col min="266" max="266" width="16.140625" style="3" bestFit="1" customWidth="1"/>
    <col min="267" max="508" width="9.140625" style="3"/>
    <col min="509" max="509" width="11.42578125" style="3" bestFit="1" customWidth="1"/>
    <col min="510" max="510" width="14.7109375" style="3" customWidth="1"/>
    <col min="511" max="511" width="17" style="3" customWidth="1"/>
    <col min="512" max="512" width="20" style="3" customWidth="1"/>
    <col min="513" max="513" width="19.85546875" style="3" customWidth="1"/>
    <col min="514" max="514" width="24.5703125" style="3" customWidth="1"/>
    <col min="515" max="515" width="16.5703125" style="3" customWidth="1"/>
    <col min="516" max="516" width="14.85546875" style="3" bestFit="1" customWidth="1"/>
    <col min="517" max="517" width="16.85546875" style="3" bestFit="1" customWidth="1"/>
    <col min="518" max="518" width="18.5703125" style="3" customWidth="1"/>
    <col min="519" max="519" width="18.28515625" style="3" customWidth="1"/>
    <col min="520" max="520" width="17.85546875" style="3" customWidth="1"/>
    <col min="521" max="521" width="21.7109375" style="3" customWidth="1"/>
    <col min="522" max="522" width="16.140625" style="3" bestFit="1" customWidth="1"/>
    <col min="523" max="764" width="9.140625" style="3"/>
    <col min="765" max="765" width="11.42578125" style="3" bestFit="1" customWidth="1"/>
    <col min="766" max="766" width="14.7109375" style="3" customWidth="1"/>
    <col min="767" max="767" width="17" style="3" customWidth="1"/>
    <col min="768" max="768" width="20" style="3" customWidth="1"/>
    <col min="769" max="769" width="19.85546875" style="3" customWidth="1"/>
    <col min="770" max="770" width="24.5703125" style="3" customWidth="1"/>
    <col min="771" max="771" width="16.5703125" style="3" customWidth="1"/>
    <col min="772" max="772" width="14.85546875" style="3" bestFit="1" customWidth="1"/>
    <col min="773" max="773" width="16.85546875" style="3" bestFit="1" customWidth="1"/>
    <col min="774" max="774" width="18.5703125" style="3" customWidth="1"/>
    <col min="775" max="775" width="18.28515625" style="3" customWidth="1"/>
    <col min="776" max="776" width="17.85546875" style="3" customWidth="1"/>
    <col min="777" max="777" width="21.7109375" style="3" customWidth="1"/>
    <col min="778" max="778" width="16.140625" style="3" bestFit="1" customWidth="1"/>
    <col min="779" max="1020" width="9.140625" style="3"/>
    <col min="1021" max="1021" width="11.42578125" style="3" bestFit="1" customWidth="1"/>
    <col min="1022" max="1022" width="14.7109375" style="3" customWidth="1"/>
    <col min="1023" max="1023" width="17" style="3" customWidth="1"/>
    <col min="1024" max="1024" width="20" style="3" customWidth="1"/>
    <col min="1025" max="1025" width="19.85546875" style="3" customWidth="1"/>
    <col min="1026" max="1026" width="24.5703125" style="3" customWidth="1"/>
    <col min="1027" max="1027" width="16.5703125" style="3" customWidth="1"/>
    <col min="1028" max="1028" width="14.85546875" style="3" bestFit="1" customWidth="1"/>
    <col min="1029" max="1029" width="16.85546875" style="3" bestFit="1" customWidth="1"/>
    <col min="1030" max="1030" width="18.5703125" style="3" customWidth="1"/>
    <col min="1031" max="1031" width="18.28515625" style="3" customWidth="1"/>
    <col min="1032" max="1032" width="17.85546875" style="3" customWidth="1"/>
    <col min="1033" max="1033" width="21.7109375" style="3" customWidth="1"/>
    <col min="1034" max="1034" width="16.140625" style="3" bestFit="1" customWidth="1"/>
    <col min="1035" max="1276" width="9.140625" style="3"/>
    <col min="1277" max="1277" width="11.42578125" style="3" bestFit="1" customWidth="1"/>
    <col min="1278" max="1278" width="14.7109375" style="3" customWidth="1"/>
    <col min="1279" max="1279" width="17" style="3" customWidth="1"/>
    <col min="1280" max="1280" width="20" style="3" customWidth="1"/>
    <col min="1281" max="1281" width="19.85546875" style="3" customWidth="1"/>
    <col min="1282" max="1282" width="24.5703125" style="3" customWidth="1"/>
    <col min="1283" max="1283" width="16.5703125" style="3" customWidth="1"/>
    <col min="1284" max="1284" width="14.85546875" style="3" bestFit="1" customWidth="1"/>
    <col min="1285" max="1285" width="16.85546875" style="3" bestFit="1" customWidth="1"/>
    <col min="1286" max="1286" width="18.5703125" style="3" customWidth="1"/>
    <col min="1287" max="1287" width="18.28515625" style="3" customWidth="1"/>
    <col min="1288" max="1288" width="17.85546875" style="3" customWidth="1"/>
    <col min="1289" max="1289" width="21.7109375" style="3" customWidth="1"/>
    <col min="1290" max="1290" width="16.140625" style="3" bestFit="1" customWidth="1"/>
    <col min="1291" max="1532" width="9.140625" style="3"/>
    <col min="1533" max="1533" width="11.42578125" style="3" bestFit="1" customWidth="1"/>
    <col min="1534" max="1534" width="14.7109375" style="3" customWidth="1"/>
    <col min="1535" max="1535" width="17" style="3" customWidth="1"/>
    <col min="1536" max="1536" width="20" style="3" customWidth="1"/>
    <col min="1537" max="1537" width="19.85546875" style="3" customWidth="1"/>
    <col min="1538" max="1538" width="24.5703125" style="3" customWidth="1"/>
    <col min="1539" max="1539" width="16.5703125" style="3" customWidth="1"/>
    <col min="1540" max="1540" width="14.85546875" style="3" bestFit="1" customWidth="1"/>
    <col min="1541" max="1541" width="16.85546875" style="3" bestFit="1" customWidth="1"/>
    <col min="1542" max="1542" width="18.5703125" style="3" customWidth="1"/>
    <col min="1543" max="1543" width="18.28515625" style="3" customWidth="1"/>
    <col min="1544" max="1544" width="17.85546875" style="3" customWidth="1"/>
    <col min="1545" max="1545" width="21.7109375" style="3" customWidth="1"/>
    <col min="1546" max="1546" width="16.140625" style="3" bestFit="1" customWidth="1"/>
    <col min="1547" max="1788" width="9.140625" style="3"/>
    <col min="1789" max="1789" width="11.42578125" style="3" bestFit="1" customWidth="1"/>
    <col min="1790" max="1790" width="14.7109375" style="3" customWidth="1"/>
    <col min="1791" max="1791" width="17" style="3" customWidth="1"/>
    <col min="1792" max="1792" width="20" style="3" customWidth="1"/>
    <col min="1793" max="1793" width="19.85546875" style="3" customWidth="1"/>
    <col min="1794" max="1794" width="24.5703125" style="3" customWidth="1"/>
    <col min="1795" max="1795" width="16.5703125" style="3" customWidth="1"/>
    <col min="1796" max="1796" width="14.85546875" style="3" bestFit="1" customWidth="1"/>
    <col min="1797" max="1797" width="16.85546875" style="3" bestFit="1" customWidth="1"/>
    <col min="1798" max="1798" width="18.5703125" style="3" customWidth="1"/>
    <col min="1799" max="1799" width="18.28515625" style="3" customWidth="1"/>
    <col min="1800" max="1800" width="17.85546875" style="3" customWidth="1"/>
    <col min="1801" max="1801" width="21.7109375" style="3" customWidth="1"/>
    <col min="1802" max="1802" width="16.140625" style="3" bestFit="1" customWidth="1"/>
    <col min="1803" max="2044" width="9.140625" style="3"/>
    <col min="2045" max="2045" width="11.42578125" style="3" bestFit="1" customWidth="1"/>
    <col min="2046" max="2046" width="14.7109375" style="3" customWidth="1"/>
    <col min="2047" max="2047" width="17" style="3" customWidth="1"/>
    <col min="2048" max="2048" width="20" style="3" customWidth="1"/>
    <col min="2049" max="2049" width="19.85546875" style="3" customWidth="1"/>
    <col min="2050" max="2050" width="24.5703125" style="3" customWidth="1"/>
    <col min="2051" max="2051" width="16.5703125" style="3" customWidth="1"/>
    <col min="2052" max="2052" width="14.85546875" style="3" bestFit="1" customWidth="1"/>
    <col min="2053" max="2053" width="16.85546875" style="3" bestFit="1" customWidth="1"/>
    <col min="2054" max="2054" width="18.5703125" style="3" customWidth="1"/>
    <col min="2055" max="2055" width="18.28515625" style="3" customWidth="1"/>
    <col min="2056" max="2056" width="17.85546875" style="3" customWidth="1"/>
    <col min="2057" max="2057" width="21.7109375" style="3" customWidth="1"/>
    <col min="2058" max="2058" width="16.140625" style="3" bestFit="1" customWidth="1"/>
    <col min="2059" max="2300" width="9.140625" style="3"/>
    <col min="2301" max="2301" width="11.42578125" style="3" bestFit="1" customWidth="1"/>
    <col min="2302" max="2302" width="14.7109375" style="3" customWidth="1"/>
    <col min="2303" max="2303" width="17" style="3" customWidth="1"/>
    <col min="2304" max="2304" width="20" style="3" customWidth="1"/>
    <col min="2305" max="2305" width="19.85546875" style="3" customWidth="1"/>
    <col min="2306" max="2306" width="24.5703125" style="3" customWidth="1"/>
    <col min="2307" max="2307" width="16.5703125" style="3" customWidth="1"/>
    <col min="2308" max="2308" width="14.85546875" style="3" bestFit="1" customWidth="1"/>
    <col min="2309" max="2309" width="16.85546875" style="3" bestFit="1" customWidth="1"/>
    <col min="2310" max="2310" width="18.5703125" style="3" customWidth="1"/>
    <col min="2311" max="2311" width="18.28515625" style="3" customWidth="1"/>
    <col min="2312" max="2312" width="17.85546875" style="3" customWidth="1"/>
    <col min="2313" max="2313" width="21.7109375" style="3" customWidth="1"/>
    <col min="2314" max="2314" width="16.140625" style="3" bestFit="1" customWidth="1"/>
    <col min="2315" max="2556" width="9.140625" style="3"/>
    <col min="2557" max="2557" width="11.42578125" style="3" bestFit="1" customWidth="1"/>
    <col min="2558" max="2558" width="14.7109375" style="3" customWidth="1"/>
    <col min="2559" max="2559" width="17" style="3" customWidth="1"/>
    <col min="2560" max="2560" width="20" style="3" customWidth="1"/>
    <col min="2561" max="2561" width="19.85546875" style="3" customWidth="1"/>
    <col min="2562" max="2562" width="24.5703125" style="3" customWidth="1"/>
    <col min="2563" max="2563" width="16.5703125" style="3" customWidth="1"/>
    <col min="2564" max="2564" width="14.85546875" style="3" bestFit="1" customWidth="1"/>
    <col min="2565" max="2565" width="16.85546875" style="3" bestFit="1" customWidth="1"/>
    <col min="2566" max="2566" width="18.5703125" style="3" customWidth="1"/>
    <col min="2567" max="2567" width="18.28515625" style="3" customWidth="1"/>
    <col min="2568" max="2568" width="17.85546875" style="3" customWidth="1"/>
    <col min="2569" max="2569" width="21.7109375" style="3" customWidth="1"/>
    <col min="2570" max="2570" width="16.140625" style="3" bestFit="1" customWidth="1"/>
    <col min="2571" max="2812" width="9.140625" style="3"/>
    <col min="2813" max="2813" width="11.42578125" style="3" bestFit="1" customWidth="1"/>
    <col min="2814" max="2814" width="14.7109375" style="3" customWidth="1"/>
    <col min="2815" max="2815" width="17" style="3" customWidth="1"/>
    <col min="2816" max="2816" width="20" style="3" customWidth="1"/>
    <col min="2817" max="2817" width="19.85546875" style="3" customWidth="1"/>
    <col min="2818" max="2818" width="24.5703125" style="3" customWidth="1"/>
    <col min="2819" max="2819" width="16.5703125" style="3" customWidth="1"/>
    <col min="2820" max="2820" width="14.85546875" style="3" bestFit="1" customWidth="1"/>
    <col min="2821" max="2821" width="16.85546875" style="3" bestFit="1" customWidth="1"/>
    <col min="2822" max="2822" width="18.5703125" style="3" customWidth="1"/>
    <col min="2823" max="2823" width="18.28515625" style="3" customWidth="1"/>
    <col min="2824" max="2824" width="17.85546875" style="3" customWidth="1"/>
    <col min="2825" max="2825" width="21.7109375" style="3" customWidth="1"/>
    <col min="2826" max="2826" width="16.140625" style="3" bestFit="1" customWidth="1"/>
    <col min="2827" max="3068" width="9.140625" style="3"/>
    <col min="3069" max="3069" width="11.42578125" style="3" bestFit="1" customWidth="1"/>
    <col min="3070" max="3070" width="14.7109375" style="3" customWidth="1"/>
    <col min="3071" max="3071" width="17" style="3" customWidth="1"/>
    <col min="3072" max="3072" width="20" style="3" customWidth="1"/>
    <col min="3073" max="3073" width="19.85546875" style="3" customWidth="1"/>
    <col min="3074" max="3074" width="24.5703125" style="3" customWidth="1"/>
    <col min="3075" max="3075" width="16.5703125" style="3" customWidth="1"/>
    <col min="3076" max="3076" width="14.85546875" style="3" bestFit="1" customWidth="1"/>
    <col min="3077" max="3077" width="16.85546875" style="3" bestFit="1" customWidth="1"/>
    <col min="3078" max="3078" width="18.5703125" style="3" customWidth="1"/>
    <col min="3079" max="3079" width="18.28515625" style="3" customWidth="1"/>
    <col min="3080" max="3080" width="17.85546875" style="3" customWidth="1"/>
    <col min="3081" max="3081" width="21.7109375" style="3" customWidth="1"/>
    <col min="3082" max="3082" width="16.140625" style="3" bestFit="1" customWidth="1"/>
    <col min="3083" max="3324" width="9.140625" style="3"/>
    <col min="3325" max="3325" width="11.42578125" style="3" bestFit="1" customWidth="1"/>
    <col min="3326" max="3326" width="14.7109375" style="3" customWidth="1"/>
    <col min="3327" max="3327" width="17" style="3" customWidth="1"/>
    <col min="3328" max="3328" width="20" style="3" customWidth="1"/>
    <col min="3329" max="3329" width="19.85546875" style="3" customWidth="1"/>
    <col min="3330" max="3330" width="24.5703125" style="3" customWidth="1"/>
    <col min="3331" max="3331" width="16.5703125" style="3" customWidth="1"/>
    <col min="3332" max="3332" width="14.85546875" style="3" bestFit="1" customWidth="1"/>
    <col min="3333" max="3333" width="16.85546875" style="3" bestFit="1" customWidth="1"/>
    <col min="3334" max="3334" width="18.5703125" style="3" customWidth="1"/>
    <col min="3335" max="3335" width="18.28515625" style="3" customWidth="1"/>
    <col min="3336" max="3336" width="17.85546875" style="3" customWidth="1"/>
    <col min="3337" max="3337" width="21.7109375" style="3" customWidth="1"/>
    <col min="3338" max="3338" width="16.140625" style="3" bestFit="1" customWidth="1"/>
    <col min="3339" max="3580" width="9.140625" style="3"/>
    <col min="3581" max="3581" width="11.42578125" style="3" bestFit="1" customWidth="1"/>
    <col min="3582" max="3582" width="14.7109375" style="3" customWidth="1"/>
    <col min="3583" max="3583" width="17" style="3" customWidth="1"/>
    <col min="3584" max="3584" width="20" style="3" customWidth="1"/>
    <col min="3585" max="3585" width="19.85546875" style="3" customWidth="1"/>
    <col min="3586" max="3586" width="24.5703125" style="3" customWidth="1"/>
    <col min="3587" max="3587" width="16.5703125" style="3" customWidth="1"/>
    <col min="3588" max="3588" width="14.85546875" style="3" bestFit="1" customWidth="1"/>
    <col min="3589" max="3589" width="16.85546875" style="3" bestFit="1" customWidth="1"/>
    <col min="3590" max="3590" width="18.5703125" style="3" customWidth="1"/>
    <col min="3591" max="3591" width="18.28515625" style="3" customWidth="1"/>
    <col min="3592" max="3592" width="17.85546875" style="3" customWidth="1"/>
    <col min="3593" max="3593" width="21.7109375" style="3" customWidth="1"/>
    <col min="3594" max="3594" width="16.140625" style="3" bestFit="1" customWidth="1"/>
    <col min="3595" max="3836" width="9.140625" style="3"/>
    <col min="3837" max="3837" width="11.42578125" style="3" bestFit="1" customWidth="1"/>
    <col min="3838" max="3838" width="14.7109375" style="3" customWidth="1"/>
    <col min="3839" max="3839" width="17" style="3" customWidth="1"/>
    <col min="3840" max="3840" width="20" style="3" customWidth="1"/>
    <col min="3841" max="3841" width="19.85546875" style="3" customWidth="1"/>
    <col min="3842" max="3842" width="24.5703125" style="3" customWidth="1"/>
    <col min="3843" max="3843" width="16.5703125" style="3" customWidth="1"/>
    <col min="3844" max="3844" width="14.85546875" style="3" bestFit="1" customWidth="1"/>
    <col min="3845" max="3845" width="16.85546875" style="3" bestFit="1" customWidth="1"/>
    <col min="3846" max="3846" width="18.5703125" style="3" customWidth="1"/>
    <col min="3847" max="3847" width="18.28515625" style="3" customWidth="1"/>
    <col min="3848" max="3848" width="17.85546875" style="3" customWidth="1"/>
    <col min="3849" max="3849" width="21.7109375" style="3" customWidth="1"/>
    <col min="3850" max="3850" width="16.140625" style="3" bestFit="1" customWidth="1"/>
    <col min="3851" max="4092" width="9.140625" style="3"/>
    <col min="4093" max="4093" width="11.42578125" style="3" bestFit="1" customWidth="1"/>
    <col min="4094" max="4094" width="14.7109375" style="3" customWidth="1"/>
    <col min="4095" max="4095" width="17" style="3" customWidth="1"/>
    <col min="4096" max="4096" width="20" style="3" customWidth="1"/>
    <col min="4097" max="4097" width="19.85546875" style="3" customWidth="1"/>
    <col min="4098" max="4098" width="24.5703125" style="3" customWidth="1"/>
    <col min="4099" max="4099" width="16.5703125" style="3" customWidth="1"/>
    <col min="4100" max="4100" width="14.85546875" style="3" bestFit="1" customWidth="1"/>
    <col min="4101" max="4101" width="16.85546875" style="3" bestFit="1" customWidth="1"/>
    <col min="4102" max="4102" width="18.5703125" style="3" customWidth="1"/>
    <col min="4103" max="4103" width="18.28515625" style="3" customWidth="1"/>
    <col min="4104" max="4104" width="17.85546875" style="3" customWidth="1"/>
    <col min="4105" max="4105" width="21.7109375" style="3" customWidth="1"/>
    <col min="4106" max="4106" width="16.140625" style="3" bestFit="1" customWidth="1"/>
    <col min="4107" max="4348" width="9.140625" style="3"/>
    <col min="4349" max="4349" width="11.42578125" style="3" bestFit="1" customWidth="1"/>
    <col min="4350" max="4350" width="14.7109375" style="3" customWidth="1"/>
    <col min="4351" max="4351" width="17" style="3" customWidth="1"/>
    <col min="4352" max="4352" width="20" style="3" customWidth="1"/>
    <col min="4353" max="4353" width="19.85546875" style="3" customWidth="1"/>
    <col min="4354" max="4354" width="24.5703125" style="3" customWidth="1"/>
    <col min="4355" max="4355" width="16.5703125" style="3" customWidth="1"/>
    <col min="4356" max="4356" width="14.85546875" style="3" bestFit="1" customWidth="1"/>
    <col min="4357" max="4357" width="16.85546875" style="3" bestFit="1" customWidth="1"/>
    <col min="4358" max="4358" width="18.5703125" style="3" customWidth="1"/>
    <col min="4359" max="4359" width="18.28515625" style="3" customWidth="1"/>
    <col min="4360" max="4360" width="17.85546875" style="3" customWidth="1"/>
    <col min="4361" max="4361" width="21.7109375" style="3" customWidth="1"/>
    <col min="4362" max="4362" width="16.140625" style="3" bestFit="1" customWidth="1"/>
    <col min="4363" max="4604" width="9.140625" style="3"/>
    <col min="4605" max="4605" width="11.42578125" style="3" bestFit="1" customWidth="1"/>
    <col min="4606" max="4606" width="14.7109375" style="3" customWidth="1"/>
    <col min="4607" max="4607" width="17" style="3" customWidth="1"/>
    <col min="4608" max="4608" width="20" style="3" customWidth="1"/>
    <col min="4609" max="4609" width="19.85546875" style="3" customWidth="1"/>
    <col min="4610" max="4610" width="24.5703125" style="3" customWidth="1"/>
    <col min="4611" max="4611" width="16.5703125" style="3" customWidth="1"/>
    <col min="4612" max="4612" width="14.85546875" style="3" bestFit="1" customWidth="1"/>
    <col min="4613" max="4613" width="16.85546875" style="3" bestFit="1" customWidth="1"/>
    <col min="4614" max="4614" width="18.5703125" style="3" customWidth="1"/>
    <col min="4615" max="4615" width="18.28515625" style="3" customWidth="1"/>
    <col min="4616" max="4616" width="17.85546875" style="3" customWidth="1"/>
    <col min="4617" max="4617" width="21.7109375" style="3" customWidth="1"/>
    <col min="4618" max="4618" width="16.140625" style="3" bestFit="1" customWidth="1"/>
    <col min="4619" max="4860" width="9.140625" style="3"/>
    <col min="4861" max="4861" width="11.42578125" style="3" bestFit="1" customWidth="1"/>
    <col min="4862" max="4862" width="14.7109375" style="3" customWidth="1"/>
    <col min="4863" max="4863" width="17" style="3" customWidth="1"/>
    <col min="4864" max="4864" width="20" style="3" customWidth="1"/>
    <col min="4865" max="4865" width="19.85546875" style="3" customWidth="1"/>
    <col min="4866" max="4866" width="24.5703125" style="3" customWidth="1"/>
    <col min="4867" max="4867" width="16.5703125" style="3" customWidth="1"/>
    <col min="4868" max="4868" width="14.85546875" style="3" bestFit="1" customWidth="1"/>
    <col min="4869" max="4869" width="16.85546875" style="3" bestFit="1" customWidth="1"/>
    <col min="4870" max="4870" width="18.5703125" style="3" customWidth="1"/>
    <col min="4871" max="4871" width="18.28515625" style="3" customWidth="1"/>
    <col min="4872" max="4872" width="17.85546875" style="3" customWidth="1"/>
    <col min="4873" max="4873" width="21.7109375" style="3" customWidth="1"/>
    <col min="4874" max="4874" width="16.140625" style="3" bestFit="1" customWidth="1"/>
    <col min="4875" max="5116" width="9.140625" style="3"/>
    <col min="5117" max="5117" width="11.42578125" style="3" bestFit="1" customWidth="1"/>
    <col min="5118" max="5118" width="14.7109375" style="3" customWidth="1"/>
    <col min="5119" max="5119" width="17" style="3" customWidth="1"/>
    <col min="5120" max="5120" width="20" style="3" customWidth="1"/>
    <col min="5121" max="5121" width="19.85546875" style="3" customWidth="1"/>
    <col min="5122" max="5122" width="24.5703125" style="3" customWidth="1"/>
    <col min="5123" max="5123" width="16.5703125" style="3" customWidth="1"/>
    <col min="5124" max="5124" width="14.85546875" style="3" bestFit="1" customWidth="1"/>
    <col min="5125" max="5125" width="16.85546875" style="3" bestFit="1" customWidth="1"/>
    <col min="5126" max="5126" width="18.5703125" style="3" customWidth="1"/>
    <col min="5127" max="5127" width="18.28515625" style="3" customWidth="1"/>
    <col min="5128" max="5128" width="17.85546875" style="3" customWidth="1"/>
    <col min="5129" max="5129" width="21.7109375" style="3" customWidth="1"/>
    <col min="5130" max="5130" width="16.140625" style="3" bestFit="1" customWidth="1"/>
    <col min="5131" max="5372" width="9.140625" style="3"/>
    <col min="5373" max="5373" width="11.42578125" style="3" bestFit="1" customWidth="1"/>
    <col min="5374" max="5374" width="14.7109375" style="3" customWidth="1"/>
    <col min="5375" max="5375" width="17" style="3" customWidth="1"/>
    <col min="5376" max="5376" width="20" style="3" customWidth="1"/>
    <col min="5377" max="5377" width="19.85546875" style="3" customWidth="1"/>
    <col min="5378" max="5378" width="24.5703125" style="3" customWidth="1"/>
    <col min="5379" max="5379" width="16.5703125" style="3" customWidth="1"/>
    <col min="5380" max="5380" width="14.85546875" style="3" bestFit="1" customWidth="1"/>
    <col min="5381" max="5381" width="16.85546875" style="3" bestFit="1" customWidth="1"/>
    <col min="5382" max="5382" width="18.5703125" style="3" customWidth="1"/>
    <col min="5383" max="5383" width="18.28515625" style="3" customWidth="1"/>
    <col min="5384" max="5384" width="17.85546875" style="3" customWidth="1"/>
    <col min="5385" max="5385" width="21.7109375" style="3" customWidth="1"/>
    <col min="5386" max="5386" width="16.140625" style="3" bestFit="1" customWidth="1"/>
    <col min="5387" max="5628" width="9.140625" style="3"/>
    <col min="5629" max="5629" width="11.42578125" style="3" bestFit="1" customWidth="1"/>
    <col min="5630" max="5630" width="14.7109375" style="3" customWidth="1"/>
    <col min="5631" max="5631" width="17" style="3" customWidth="1"/>
    <col min="5632" max="5632" width="20" style="3" customWidth="1"/>
    <col min="5633" max="5633" width="19.85546875" style="3" customWidth="1"/>
    <col min="5634" max="5634" width="24.5703125" style="3" customWidth="1"/>
    <col min="5635" max="5635" width="16.5703125" style="3" customWidth="1"/>
    <col min="5636" max="5636" width="14.85546875" style="3" bestFit="1" customWidth="1"/>
    <col min="5637" max="5637" width="16.85546875" style="3" bestFit="1" customWidth="1"/>
    <col min="5638" max="5638" width="18.5703125" style="3" customWidth="1"/>
    <col min="5639" max="5639" width="18.28515625" style="3" customWidth="1"/>
    <col min="5640" max="5640" width="17.85546875" style="3" customWidth="1"/>
    <col min="5641" max="5641" width="21.7109375" style="3" customWidth="1"/>
    <col min="5642" max="5642" width="16.140625" style="3" bestFit="1" customWidth="1"/>
    <col min="5643" max="5884" width="9.140625" style="3"/>
    <col min="5885" max="5885" width="11.42578125" style="3" bestFit="1" customWidth="1"/>
    <col min="5886" max="5886" width="14.7109375" style="3" customWidth="1"/>
    <col min="5887" max="5887" width="17" style="3" customWidth="1"/>
    <col min="5888" max="5888" width="20" style="3" customWidth="1"/>
    <col min="5889" max="5889" width="19.85546875" style="3" customWidth="1"/>
    <col min="5890" max="5890" width="24.5703125" style="3" customWidth="1"/>
    <col min="5891" max="5891" width="16.5703125" style="3" customWidth="1"/>
    <col min="5892" max="5892" width="14.85546875" style="3" bestFit="1" customWidth="1"/>
    <col min="5893" max="5893" width="16.85546875" style="3" bestFit="1" customWidth="1"/>
    <col min="5894" max="5894" width="18.5703125" style="3" customWidth="1"/>
    <col min="5895" max="5895" width="18.28515625" style="3" customWidth="1"/>
    <col min="5896" max="5896" width="17.85546875" style="3" customWidth="1"/>
    <col min="5897" max="5897" width="21.7109375" style="3" customWidth="1"/>
    <col min="5898" max="5898" width="16.140625" style="3" bestFit="1" customWidth="1"/>
    <col min="5899" max="6140" width="9.140625" style="3"/>
    <col min="6141" max="6141" width="11.42578125" style="3" bestFit="1" customWidth="1"/>
    <col min="6142" max="6142" width="14.7109375" style="3" customWidth="1"/>
    <col min="6143" max="6143" width="17" style="3" customWidth="1"/>
    <col min="6144" max="6144" width="20" style="3" customWidth="1"/>
    <col min="6145" max="6145" width="19.85546875" style="3" customWidth="1"/>
    <col min="6146" max="6146" width="24.5703125" style="3" customWidth="1"/>
    <col min="6147" max="6147" width="16.5703125" style="3" customWidth="1"/>
    <col min="6148" max="6148" width="14.85546875" style="3" bestFit="1" customWidth="1"/>
    <col min="6149" max="6149" width="16.85546875" style="3" bestFit="1" customWidth="1"/>
    <col min="6150" max="6150" width="18.5703125" style="3" customWidth="1"/>
    <col min="6151" max="6151" width="18.28515625" style="3" customWidth="1"/>
    <col min="6152" max="6152" width="17.85546875" style="3" customWidth="1"/>
    <col min="6153" max="6153" width="21.7109375" style="3" customWidth="1"/>
    <col min="6154" max="6154" width="16.140625" style="3" bestFit="1" customWidth="1"/>
    <col min="6155" max="6396" width="9.140625" style="3"/>
    <col min="6397" max="6397" width="11.42578125" style="3" bestFit="1" customWidth="1"/>
    <col min="6398" max="6398" width="14.7109375" style="3" customWidth="1"/>
    <col min="6399" max="6399" width="17" style="3" customWidth="1"/>
    <col min="6400" max="6400" width="20" style="3" customWidth="1"/>
    <col min="6401" max="6401" width="19.85546875" style="3" customWidth="1"/>
    <col min="6402" max="6402" width="24.5703125" style="3" customWidth="1"/>
    <col min="6403" max="6403" width="16.5703125" style="3" customWidth="1"/>
    <col min="6404" max="6404" width="14.85546875" style="3" bestFit="1" customWidth="1"/>
    <col min="6405" max="6405" width="16.85546875" style="3" bestFit="1" customWidth="1"/>
    <col min="6406" max="6406" width="18.5703125" style="3" customWidth="1"/>
    <col min="6407" max="6407" width="18.28515625" style="3" customWidth="1"/>
    <col min="6408" max="6408" width="17.85546875" style="3" customWidth="1"/>
    <col min="6409" max="6409" width="21.7109375" style="3" customWidth="1"/>
    <col min="6410" max="6410" width="16.140625" style="3" bestFit="1" customWidth="1"/>
    <col min="6411" max="6652" width="9.140625" style="3"/>
    <col min="6653" max="6653" width="11.42578125" style="3" bestFit="1" customWidth="1"/>
    <col min="6654" max="6654" width="14.7109375" style="3" customWidth="1"/>
    <col min="6655" max="6655" width="17" style="3" customWidth="1"/>
    <col min="6656" max="6656" width="20" style="3" customWidth="1"/>
    <col min="6657" max="6657" width="19.85546875" style="3" customWidth="1"/>
    <col min="6658" max="6658" width="24.5703125" style="3" customWidth="1"/>
    <col min="6659" max="6659" width="16.5703125" style="3" customWidth="1"/>
    <col min="6660" max="6660" width="14.85546875" style="3" bestFit="1" customWidth="1"/>
    <col min="6661" max="6661" width="16.85546875" style="3" bestFit="1" customWidth="1"/>
    <col min="6662" max="6662" width="18.5703125" style="3" customWidth="1"/>
    <col min="6663" max="6663" width="18.28515625" style="3" customWidth="1"/>
    <col min="6664" max="6664" width="17.85546875" style="3" customWidth="1"/>
    <col min="6665" max="6665" width="21.7109375" style="3" customWidth="1"/>
    <col min="6666" max="6666" width="16.140625" style="3" bestFit="1" customWidth="1"/>
    <col min="6667" max="6908" width="9.140625" style="3"/>
    <col min="6909" max="6909" width="11.42578125" style="3" bestFit="1" customWidth="1"/>
    <col min="6910" max="6910" width="14.7109375" style="3" customWidth="1"/>
    <col min="6911" max="6911" width="17" style="3" customWidth="1"/>
    <col min="6912" max="6912" width="20" style="3" customWidth="1"/>
    <col min="6913" max="6913" width="19.85546875" style="3" customWidth="1"/>
    <col min="6914" max="6914" width="24.5703125" style="3" customWidth="1"/>
    <col min="6915" max="6915" width="16.5703125" style="3" customWidth="1"/>
    <col min="6916" max="6916" width="14.85546875" style="3" bestFit="1" customWidth="1"/>
    <col min="6917" max="6917" width="16.85546875" style="3" bestFit="1" customWidth="1"/>
    <col min="6918" max="6918" width="18.5703125" style="3" customWidth="1"/>
    <col min="6919" max="6919" width="18.28515625" style="3" customWidth="1"/>
    <col min="6920" max="6920" width="17.85546875" style="3" customWidth="1"/>
    <col min="6921" max="6921" width="21.7109375" style="3" customWidth="1"/>
    <col min="6922" max="6922" width="16.140625" style="3" bestFit="1" customWidth="1"/>
    <col min="6923" max="7164" width="9.140625" style="3"/>
    <col min="7165" max="7165" width="11.42578125" style="3" bestFit="1" customWidth="1"/>
    <col min="7166" max="7166" width="14.7109375" style="3" customWidth="1"/>
    <col min="7167" max="7167" width="17" style="3" customWidth="1"/>
    <col min="7168" max="7168" width="20" style="3" customWidth="1"/>
    <col min="7169" max="7169" width="19.85546875" style="3" customWidth="1"/>
    <col min="7170" max="7170" width="24.5703125" style="3" customWidth="1"/>
    <col min="7171" max="7171" width="16.5703125" style="3" customWidth="1"/>
    <col min="7172" max="7172" width="14.85546875" style="3" bestFit="1" customWidth="1"/>
    <col min="7173" max="7173" width="16.85546875" style="3" bestFit="1" customWidth="1"/>
    <col min="7174" max="7174" width="18.5703125" style="3" customWidth="1"/>
    <col min="7175" max="7175" width="18.28515625" style="3" customWidth="1"/>
    <col min="7176" max="7176" width="17.85546875" style="3" customWidth="1"/>
    <col min="7177" max="7177" width="21.7109375" style="3" customWidth="1"/>
    <col min="7178" max="7178" width="16.140625" style="3" bestFit="1" customWidth="1"/>
    <col min="7179" max="7420" width="9.140625" style="3"/>
    <col min="7421" max="7421" width="11.42578125" style="3" bestFit="1" customWidth="1"/>
    <col min="7422" max="7422" width="14.7109375" style="3" customWidth="1"/>
    <col min="7423" max="7423" width="17" style="3" customWidth="1"/>
    <col min="7424" max="7424" width="20" style="3" customWidth="1"/>
    <col min="7425" max="7425" width="19.85546875" style="3" customWidth="1"/>
    <col min="7426" max="7426" width="24.5703125" style="3" customWidth="1"/>
    <col min="7427" max="7427" width="16.5703125" style="3" customWidth="1"/>
    <col min="7428" max="7428" width="14.85546875" style="3" bestFit="1" customWidth="1"/>
    <col min="7429" max="7429" width="16.85546875" style="3" bestFit="1" customWidth="1"/>
    <col min="7430" max="7430" width="18.5703125" style="3" customWidth="1"/>
    <col min="7431" max="7431" width="18.28515625" style="3" customWidth="1"/>
    <col min="7432" max="7432" width="17.85546875" style="3" customWidth="1"/>
    <col min="7433" max="7433" width="21.7109375" style="3" customWidth="1"/>
    <col min="7434" max="7434" width="16.140625" style="3" bestFit="1" customWidth="1"/>
    <col min="7435" max="7676" width="9.140625" style="3"/>
    <col min="7677" max="7677" width="11.42578125" style="3" bestFit="1" customWidth="1"/>
    <col min="7678" max="7678" width="14.7109375" style="3" customWidth="1"/>
    <col min="7679" max="7679" width="17" style="3" customWidth="1"/>
    <col min="7680" max="7680" width="20" style="3" customWidth="1"/>
    <col min="7681" max="7681" width="19.85546875" style="3" customWidth="1"/>
    <col min="7682" max="7682" width="24.5703125" style="3" customWidth="1"/>
    <col min="7683" max="7683" width="16.5703125" style="3" customWidth="1"/>
    <col min="7684" max="7684" width="14.85546875" style="3" bestFit="1" customWidth="1"/>
    <col min="7685" max="7685" width="16.85546875" style="3" bestFit="1" customWidth="1"/>
    <col min="7686" max="7686" width="18.5703125" style="3" customWidth="1"/>
    <col min="7687" max="7687" width="18.28515625" style="3" customWidth="1"/>
    <col min="7688" max="7688" width="17.85546875" style="3" customWidth="1"/>
    <col min="7689" max="7689" width="21.7109375" style="3" customWidth="1"/>
    <col min="7690" max="7690" width="16.140625" style="3" bestFit="1" customWidth="1"/>
    <col min="7691" max="7932" width="9.140625" style="3"/>
    <col min="7933" max="7933" width="11.42578125" style="3" bestFit="1" customWidth="1"/>
    <col min="7934" max="7934" width="14.7109375" style="3" customWidth="1"/>
    <col min="7935" max="7935" width="17" style="3" customWidth="1"/>
    <col min="7936" max="7936" width="20" style="3" customWidth="1"/>
    <col min="7937" max="7937" width="19.85546875" style="3" customWidth="1"/>
    <col min="7938" max="7938" width="24.5703125" style="3" customWidth="1"/>
    <col min="7939" max="7939" width="16.5703125" style="3" customWidth="1"/>
    <col min="7940" max="7940" width="14.85546875" style="3" bestFit="1" customWidth="1"/>
    <col min="7941" max="7941" width="16.85546875" style="3" bestFit="1" customWidth="1"/>
    <col min="7942" max="7942" width="18.5703125" style="3" customWidth="1"/>
    <col min="7943" max="7943" width="18.28515625" style="3" customWidth="1"/>
    <col min="7944" max="7944" width="17.85546875" style="3" customWidth="1"/>
    <col min="7945" max="7945" width="21.7109375" style="3" customWidth="1"/>
    <col min="7946" max="7946" width="16.140625" style="3" bestFit="1" customWidth="1"/>
    <col min="7947" max="8188" width="9.140625" style="3"/>
    <col min="8189" max="8189" width="11.42578125" style="3" bestFit="1" customWidth="1"/>
    <col min="8190" max="8190" width="14.7109375" style="3" customWidth="1"/>
    <col min="8191" max="8191" width="17" style="3" customWidth="1"/>
    <col min="8192" max="8192" width="20" style="3" customWidth="1"/>
    <col min="8193" max="8193" width="19.85546875" style="3" customWidth="1"/>
    <col min="8194" max="8194" width="24.5703125" style="3" customWidth="1"/>
    <col min="8195" max="8195" width="16.5703125" style="3" customWidth="1"/>
    <col min="8196" max="8196" width="14.85546875" style="3" bestFit="1" customWidth="1"/>
    <col min="8197" max="8197" width="16.85546875" style="3" bestFit="1" customWidth="1"/>
    <col min="8198" max="8198" width="18.5703125" style="3" customWidth="1"/>
    <col min="8199" max="8199" width="18.28515625" style="3" customWidth="1"/>
    <col min="8200" max="8200" width="17.85546875" style="3" customWidth="1"/>
    <col min="8201" max="8201" width="21.7109375" style="3" customWidth="1"/>
    <col min="8202" max="8202" width="16.140625" style="3" bestFit="1" customWidth="1"/>
    <col min="8203" max="8444" width="9.140625" style="3"/>
    <col min="8445" max="8445" width="11.42578125" style="3" bestFit="1" customWidth="1"/>
    <col min="8446" max="8446" width="14.7109375" style="3" customWidth="1"/>
    <col min="8447" max="8447" width="17" style="3" customWidth="1"/>
    <col min="8448" max="8448" width="20" style="3" customWidth="1"/>
    <col min="8449" max="8449" width="19.85546875" style="3" customWidth="1"/>
    <col min="8450" max="8450" width="24.5703125" style="3" customWidth="1"/>
    <col min="8451" max="8451" width="16.5703125" style="3" customWidth="1"/>
    <col min="8452" max="8452" width="14.85546875" style="3" bestFit="1" customWidth="1"/>
    <col min="8453" max="8453" width="16.85546875" style="3" bestFit="1" customWidth="1"/>
    <col min="8454" max="8454" width="18.5703125" style="3" customWidth="1"/>
    <col min="8455" max="8455" width="18.28515625" style="3" customWidth="1"/>
    <col min="8456" max="8456" width="17.85546875" style="3" customWidth="1"/>
    <col min="8457" max="8457" width="21.7109375" style="3" customWidth="1"/>
    <col min="8458" max="8458" width="16.140625" style="3" bestFit="1" customWidth="1"/>
    <col min="8459" max="8700" width="9.140625" style="3"/>
    <col min="8701" max="8701" width="11.42578125" style="3" bestFit="1" customWidth="1"/>
    <col min="8702" max="8702" width="14.7109375" style="3" customWidth="1"/>
    <col min="8703" max="8703" width="17" style="3" customWidth="1"/>
    <col min="8704" max="8704" width="20" style="3" customWidth="1"/>
    <col min="8705" max="8705" width="19.85546875" style="3" customWidth="1"/>
    <col min="8706" max="8706" width="24.5703125" style="3" customWidth="1"/>
    <col min="8707" max="8707" width="16.5703125" style="3" customWidth="1"/>
    <col min="8708" max="8708" width="14.85546875" style="3" bestFit="1" customWidth="1"/>
    <col min="8709" max="8709" width="16.85546875" style="3" bestFit="1" customWidth="1"/>
    <col min="8710" max="8710" width="18.5703125" style="3" customWidth="1"/>
    <col min="8711" max="8711" width="18.28515625" style="3" customWidth="1"/>
    <col min="8712" max="8712" width="17.85546875" style="3" customWidth="1"/>
    <col min="8713" max="8713" width="21.7109375" style="3" customWidth="1"/>
    <col min="8714" max="8714" width="16.140625" style="3" bestFit="1" customWidth="1"/>
    <col min="8715" max="8956" width="9.140625" style="3"/>
    <col min="8957" max="8957" width="11.42578125" style="3" bestFit="1" customWidth="1"/>
    <col min="8958" max="8958" width="14.7109375" style="3" customWidth="1"/>
    <col min="8959" max="8959" width="17" style="3" customWidth="1"/>
    <col min="8960" max="8960" width="20" style="3" customWidth="1"/>
    <col min="8961" max="8961" width="19.85546875" style="3" customWidth="1"/>
    <col min="8962" max="8962" width="24.5703125" style="3" customWidth="1"/>
    <col min="8963" max="8963" width="16.5703125" style="3" customWidth="1"/>
    <col min="8964" max="8964" width="14.85546875" style="3" bestFit="1" customWidth="1"/>
    <col min="8965" max="8965" width="16.85546875" style="3" bestFit="1" customWidth="1"/>
    <col min="8966" max="8966" width="18.5703125" style="3" customWidth="1"/>
    <col min="8967" max="8967" width="18.28515625" style="3" customWidth="1"/>
    <col min="8968" max="8968" width="17.85546875" style="3" customWidth="1"/>
    <col min="8969" max="8969" width="21.7109375" style="3" customWidth="1"/>
    <col min="8970" max="8970" width="16.140625" style="3" bestFit="1" customWidth="1"/>
    <col min="8971" max="9212" width="9.140625" style="3"/>
    <col min="9213" max="9213" width="11.42578125" style="3" bestFit="1" customWidth="1"/>
    <col min="9214" max="9214" width="14.7109375" style="3" customWidth="1"/>
    <col min="9215" max="9215" width="17" style="3" customWidth="1"/>
    <col min="9216" max="9216" width="20" style="3" customWidth="1"/>
    <col min="9217" max="9217" width="19.85546875" style="3" customWidth="1"/>
    <col min="9218" max="9218" width="24.5703125" style="3" customWidth="1"/>
    <col min="9219" max="9219" width="16.5703125" style="3" customWidth="1"/>
    <col min="9220" max="9220" width="14.85546875" style="3" bestFit="1" customWidth="1"/>
    <col min="9221" max="9221" width="16.85546875" style="3" bestFit="1" customWidth="1"/>
    <col min="9222" max="9222" width="18.5703125" style="3" customWidth="1"/>
    <col min="9223" max="9223" width="18.28515625" style="3" customWidth="1"/>
    <col min="9224" max="9224" width="17.85546875" style="3" customWidth="1"/>
    <col min="9225" max="9225" width="21.7109375" style="3" customWidth="1"/>
    <col min="9226" max="9226" width="16.140625" style="3" bestFit="1" customWidth="1"/>
    <col min="9227" max="9468" width="9.140625" style="3"/>
    <col min="9469" max="9469" width="11.42578125" style="3" bestFit="1" customWidth="1"/>
    <col min="9470" max="9470" width="14.7109375" style="3" customWidth="1"/>
    <col min="9471" max="9471" width="17" style="3" customWidth="1"/>
    <col min="9472" max="9472" width="20" style="3" customWidth="1"/>
    <col min="9473" max="9473" width="19.85546875" style="3" customWidth="1"/>
    <col min="9474" max="9474" width="24.5703125" style="3" customWidth="1"/>
    <col min="9475" max="9475" width="16.5703125" style="3" customWidth="1"/>
    <col min="9476" max="9476" width="14.85546875" style="3" bestFit="1" customWidth="1"/>
    <col min="9477" max="9477" width="16.85546875" style="3" bestFit="1" customWidth="1"/>
    <col min="9478" max="9478" width="18.5703125" style="3" customWidth="1"/>
    <col min="9479" max="9479" width="18.28515625" style="3" customWidth="1"/>
    <col min="9480" max="9480" width="17.85546875" style="3" customWidth="1"/>
    <col min="9481" max="9481" width="21.7109375" style="3" customWidth="1"/>
    <col min="9482" max="9482" width="16.140625" style="3" bestFit="1" customWidth="1"/>
    <col min="9483" max="9724" width="9.140625" style="3"/>
    <col min="9725" max="9725" width="11.42578125" style="3" bestFit="1" customWidth="1"/>
    <col min="9726" max="9726" width="14.7109375" style="3" customWidth="1"/>
    <col min="9727" max="9727" width="17" style="3" customWidth="1"/>
    <col min="9728" max="9728" width="20" style="3" customWidth="1"/>
    <col min="9729" max="9729" width="19.85546875" style="3" customWidth="1"/>
    <col min="9730" max="9730" width="24.5703125" style="3" customWidth="1"/>
    <col min="9731" max="9731" width="16.5703125" style="3" customWidth="1"/>
    <col min="9732" max="9732" width="14.85546875" style="3" bestFit="1" customWidth="1"/>
    <col min="9733" max="9733" width="16.85546875" style="3" bestFit="1" customWidth="1"/>
    <col min="9734" max="9734" width="18.5703125" style="3" customWidth="1"/>
    <col min="9735" max="9735" width="18.28515625" style="3" customWidth="1"/>
    <col min="9736" max="9736" width="17.85546875" style="3" customWidth="1"/>
    <col min="9737" max="9737" width="21.7109375" style="3" customWidth="1"/>
    <col min="9738" max="9738" width="16.140625" style="3" bestFit="1" customWidth="1"/>
    <col min="9739" max="9980" width="9.140625" style="3"/>
    <col min="9981" max="9981" width="11.42578125" style="3" bestFit="1" customWidth="1"/>
    <col min="9982" max="9982" width="14.7109375" style="3" customWidth="1"/>
    <col min="9983" max="9983" width="17" style="3" customWidth="1"/>
    <col min="9984" max="9984" width="20" style="3" customWidth="1"/>
    <col min="9985" max="9985" width="19.85546875" style="3" customWidth="1"/>
    <col min="9986" max="9986" width="24.5703125" style="3" customWidth="1"/>
    <col min="9987" max="9987" width="16.5703125" style="3" customWidth="1"/>
    <col min="9988" max="9988" width="14.85546875" style="3" bestFit="1" customWidth="1"/>
    <col min="9989" max="9989" width="16.85546875" style="3" bestFit="1" customWidth="1"/>
    <col min="9990" max="9990" width="18.5703125" style="3" customWidth="1"/>
    <col min="9991" max="9991" width="18.28515625" style="3" customWidth="1"/>
    <col min="9992" max="9992" width="17.85546875" style="3" customWidth="1"/>
    <col min="9993" max="9993" width="21.7109375" style="3" customWidth="1"/>
    <col min="9994" max="9994" width="16.140625" style="3" bestFit="1" customWidth="1"/>
    <col min="9995" max="10236" width="9.140625" style="3"/>
    <col min="10237" max="10237" width="11.42578125" style="3" bestFit="1" customWidth="1"/>
    <col min="10238" max="10238" width="14.7109375" style="3" customWidth="1"/>
    <col min="10239" max="10239" width="17" style="3" customWidth="1"/>
    <col min="10240" max="10240" width="20" style="3" customWidth="1"/>
    <col min="10241" max="10241" width="19.85546875" style="3" customWidth="1"/>
    <col min="10242" max="10242" width="24.5703125" style="3" customWidth="1"/>
    <col min="10243" max="10243" width="16.5703125" style="3" customWidth="1"/>
    <col min="10244" max="10244" width="14.85546875" style="3" bestFit="1" customWidth="1"/>
    <col min="10245" max="10245" width="16.85546875" style="3" bestFit="1" customWidth="1"/>
    <col min="10246" max="10246" width="18.5703125" style="3" customWidth="1"/>
    <col min="10247" max="10247" width="18.28515625" style="3" customWidth="1"/>
    <col min="10248" max="10248" width="17.85546875" style="3" customWidth="1"/>
    <col min="10249" max="10249" width="21.7109375" style="3" customWidth="1"/>
    <col min="10250" max="10250" width="16.140625" style="3" bestFit="1" customWidth="1"/>
    <col min="10251" max="10492" width="9.140625" style="3"/>
    <col min="10493" max="10493" width="11.42578125" style="3" bestFit="1" customWidth="1"/>
    <col min="10494" max="10494" width="14.7109375" style="3" customWidth="1"/>
    <col min="10495" max="10495" width="17" style="3" customWidth="1"/>
    <col min="10496" max="10496" width="20" style="3" customWidth="1"/>
    <col min="10497" max="10497" width="19.85546875" style="3" customWidth="1"/>
    <col min="10498" max="10498" width="24.5703125" style="3" customWidth="1"/>
    <col min="10499" max="10499" width="16.5703125" style="3" customWidth="1"/>
    <col min="10500" max="10500" width="14.85546875" style="3" bestFit="1" customWidth="1"/>
    <col min="10501" max="10501" width="16.85546875" style="3" bestFit="1" customWidth="1"/>
    <col min="10502" max="10502" width="18.5703125" style="3" customWidth="1"/>
    <col min="10503" max="10503" width="18.28515625" style="3" customWidth="1"/>
    <col min="10504" max="10504" width="17.85546875" style="3" customWidth="1"/>
    <col min="10505" max="10505" width="21.7109375" style="3" customWidth="1"/>
    <col min="10506" max="10506" width="16.140625" style="3" bestFit="1" customWidth="1"/>
    <col min="10507" max="10748" width="9.140625" style="3"/>
    <col min="10749" max="10749" width="11.42578125" style="3" bestFit="1" customWidth="1"/>
    <col min="10750" max="10750" width="14.7109375" style="3" customWidth="1"/>
    <col min="10751" max="10751" width="17" style="3" customWidth="1"/>
    <col min="10752" max="10752" width="20" style="3" customWidth="1"/>
    <col min="10753" max="10753" width="19.85546875" style="3" customWidth="1"/>
    <col min="10754" max="10754" width="24.5703125" style="3" customWidth="1"/>
    <col min="10755" max="10755" width="16.5703125" style="3" customWidth="1"/>
    <col min="10756" max="10756" width="14.85546875" style="3" bestFit="1" customWidth="1"/>
    <col min="10757" max="10757" width="16.85546875" style="3" bestFit="1" customWidth="1"/>
    <col min="10758" max="10758" width="18.5703125" style="3" customWidth="1"/>
    <col min="10759" max="10759" width="18.28515625" style="3" customWidth="1"/>
    <col min="10760" max="10760" width="17.85546875" style="3" customWidth="1"/>
    <col min="10761" max="10761" width="21.7109375" style="3" customWidth="1"/>
    <col min="10762" max="10762" width="16.140625" style="3" bestFit="1" customWidth="1"/>
    <col min="10763" max="11004" width="9.140625" style="3"/>
    <col min="11005" max="11005" width="11.42578125" style="3" bestFit="1" customWidth="1"/>
    <col min="11006" max="11006" width="14.7109375" style="3" customWidth="1"/>
    <col min="11007" max="11007" width="17" style="3" customWidth="1"/>
    <col min="11008" max="11008" width="20" style="3" customWidth="1"/>
    <col min="11009" max="11009" width="19.85546875" style="3" customWidth="1"/>
    <col min="11010" max="11010" width="24.5703125" style="3" customWidth="1"/>
    <col min="11011" max="11011" width="16.5703125" style="3" customWidth="1"/>
    <col min="11012" max="11012" width="14.85546875" style="3" bestFit="1" customWidth="1"/>
    <col min="11013" max="11013" width="16.85546875" style="3" bestFit="1" customWidth="1"/>
    <col min="11014" max="11014" width="18.5703125" style="3" customWidth="1"/>
    <col min="11015" max="11015" width="18.28515625" style="3" customWidth="1"/>
    <col min="11016" max="11016" width="17.85546875" style="3" customWidth="1"/>
    <col min="11017" max="11017" width="21.7109375" style="3" customWidth="1"/>
    <col min="11018" max="11018" width="16.140625" style="3" bestFit="1" customWidth="1"/>
    <col min="11019" max="11260" width="9.140625" style="3"/>
    <col min="11261" max="11261" width="11.42578125" style="3" bestFit="1" customWidth="1"/>
    <col min="11262" max="11262" width="14.7109375" style="3" customWidth="1"/>
    <col min="11263" max="11263" width="17" style="3" customWidth="1"/>
    <col min="11264" max="11264" width="20" style="3" customWidth="1"/>
    <col min="11265" max="11265" width="19.85546875" style="3" customWidth="1"/>
    <col min="11266" max="11266" width="24.5703125" style="3" customWidth="1"/>
    <col min="11267" max="11267" width="16.5703125" style="3" customWidth="1"/>
    <col min="11268" max="11268" width="14.85546875" style="3" bestFit="1" customWidth="1"/>
    <col min="11269" max="11269" width="16.85546875" style="3" bestFit="1" customWidth="1"/>
    <col min="11270" max="11270" width="18.5703125" style="3" customWidth="1"/>
    <col min="11271" max="11271" width="18.28515625" style="3" customWidth="1"/>
    <col min="11272" max="11272" width="17.85546875" style="3" customWidth="1"/>
    <col min="11273" max="11273" width="21.7109375" style="3" customWidth="1"/>
    <col min="11274" max="11274" width="16.140625" style="3" bestFit="1" customWidth="1"/>
    <col min="11275" max="11516" width="9.140625" style="3"/>
    <col min="11517" max="11517" width="11.42578125" style="3" bestFit="1" customWidth="1"/>
    <col min="11518" max="11518" width="14.7109375" style="3" customWidth="1"/>
    <col min="11519" max="11519" width="17" style="3" customWidth="1"/>
    <col min="11520" max="11520" width="20" style="3" customWidth="1"/>
    <col min="11521" max="11521" width="19.85546875" style="3" customWidth="1"/>
    <col min="11522" max="11522" width="24.5703125" style="3" customWidth="1"/>
    <col min="11523" max="11523" width="16.5703125" style="3" customWidth="1"/>
    <col min="11524" max="11524" width="14.85546875" style="3" bestFit="1" customWidth="1"/>
    <col min="11525" max="11525" width="16.85546875" style="3" bestFit="1" customWidth="1"/>
    <col min="11526" max="11526" width="18.5703125" style="3" customWidth="1"/>
    <col min="11527" max="11527" width="18.28515625" style="3" customWidth="1"/>
    <col min="11528" max="11528" width="17.85546875" style="3" customWidth="1"/>
    <col min="11529" max="11529" width="21.7109375" style="3" customWidth="1"/>
    <col min="11530" max="11530" width="16.140625" style="3" bestFit="1" customWidth="1"/>
    <col min="11531" max="11772" width="9.140625" style="3"/>
    <col min="11773" max="11773" width="11.42578125" style="3" bestFit="1" customWidth="1"/>
    <col min="11774" max="11774" width="14.7109375" style="3" customWidth="1"/>
    <col min="11775" max="11775" width="17" style="3" customWidth="1"/>
    <col min="11776" max="11776" width="20" style="3" customWidth="1"/>
    <col min="11777" max="11777" width="19.85546875" style="3" customWidth="1"/>
    <col min="11778" max="11778" width="24.5703125" style="3" customWidth="1"/>
    <col min="11779" max="11779" width="16.5703125" style="3" customWidth="1"/>
    <col min="11780" max="11780" width="14.85546875" style="3" bestFit="1" customWidth="1"/>
    <col min="11781" max="11781" width="16.85546875" style="3" bestFit="1" customWidth="1"/>
    <col min="11782" max="11782" width="18.5703125" style="3" customWidth="1"/>
    <col min="11783" max="11783" width="18.28515625" style="3" customWidth="1"/>
    <col min="11784" max="11784" width="17.85546875" style="3" customWidth="1"/>
    <col min="11785" max="11785" width="21.7109375" style="3" customWidth="1"/>
    <col min="11786" max="11786" width="16.140625" style="3" bestFit="1" customWidth="1"/>
    <col min="11787" max="12028" width="9.140625" style="3"/>
    <col min="12029" max="12029" width="11.42578125" style="3" bestFit="1" customWidth="1"/>
    <col min="12030" max="12030" width="14.7109375" style="3" customWidth="1"/>
    <col min="12031" max="12031" width="17" style="3" customWidth="1"/>
    <col min="12032" max="12032" width="20" style="3" customWidth="1"/>
    <col min="12033" max="12033" width="19.85546875" style="3" customWidth="1"/>
    <col min="12034" max="12034" width="24.5703125" style="3" customWidth="1"/>
    <col min="12035" max="12035" width="16.5703125" style="3" customWidth="1"/>
    <col min="12036" max="12036" width="14.85546875" style="3" bestFit="1" customWidth="1"/>
    <col min="12037" max="12037" width="16.85546875" style="3" bestFit="1" customWidth="1"/>
    <col min="12038" max="12038" width="18.5703125" style="3" customWidth="1"/>
    <col min="12039" max="12039" width="18.28515625" style="3" customWidth="1"/>
    <col min="12040" max="12040" width="17.85546875" style="3" customWidth="1"/>
    <col min="12041" max="12041" width="21.7109375" style="3" customWidth="1"/>
    <col min="12042" max="12042" width="16.140625" style="3" bestFit="1" customWidth="1"/>
    <col min="12043" max="12284" width="9.140625" style="3"/>
    <col min="12285" max="12285" width="11.42578125" style="3" bestFit="1" customWidth="1"/>
    <col min="12286" max="12286" width="14.7109375" style="3" customWidth="1"/>
    <col min="12287" max="12287" width="17" style="3" customWidth="1"/>
    <col min="12288" max="12288" width="20" style="3" customWidth="1"/>
    <col min="12289" max="12289" width="19.85546875" style="3" customWidth="1"/>
    <col min="12290" max="12290" width="24.5703125" style="3" customWidth="1"/>
    <col min="12291" max="12291" width="16.5703125" style="3" customWidth="1"/>
    <col min="12292" max="12292" width="14.85546875" style="3" bestFit="1" customWidth="1"/>
    <col min="12293" max="12293" width="16.85546875" style="3" bestFit="1" customWidth="1"/>
    <col min="12294" max="12294" width="18.5703125" style="3" customWidth="1"/>
    <col min="12295" max="12295" width="18.28515625" style="3" customWidth="1"/>
    <col min="12296" max="12296" width="17.85546875" style="3" customWidth="1"/>
    <col min="12297" max="12297" width="21.7109375" style="3" customWidth="1"/>
    <col min="12298" max="12298" width="16.140625" style="3" bestFit="1" customWidth="1"/>
    <col min="12299" max="12540" width="9.140625" style="3"/>
    <col min="12541" max="12541" width="11.42578125" style="3" bestFit="1" customWidth="1"/>
    <col min="12542" max="12542" width="14.7109375" style="3" customWidth="1"/>
    <col min="12543" max="12543" width="17" style="3" customWidth="1"/>
    <col min="12544" max="12544" width="20" style="3" customWidth="1"/>
    <col min="12545" max="12545" width="19.85546875" style="3" customWidth="1"/>
    <col min="12546" max="12546" width="24.5703125" style="3" customWidth="1"/>
    <col min="12547" max="12547" width="16.5703125" style="3" customWidth="1"/>
    <col min="12548" max="12548" width="14.85546875" style="3" bestFit="1" customWidth="1"/>
    <col min="12549" max="12549" width="16.85546875" style="3" bestFit="1" customWidth="1"/>
    <col min="12550" max="12550" width="18.5703125" style="3" customWidth="1"/>
    <col min="12551" max="12551" width="18.28515625" style="3" customWidth="1"/>
    <col min="12552" max="12552" width="17.85546875" style="3" customWidth="1"/>
    <col min="12553" max="12553" width="21.7109375" style="3" customWidth="1"/>
    <col min="12554" max="12554" width="16.140625" style="3" bestFit="1" customWidth="1"/>
    <col min="12555" max="12796" width="9.140625" style="3"/>
    <col min="12797" max="12797" width="11.42578125" style="3" bestFit="1" customWidth="1"/>
    <col min="12798" max="12798" width="14.7109375" style="3" customWidth="1"/>
    <col min="12799" max="12799" width="17" style="3" customWidth="1"/>
    <col min="12800" max="12800" width="20" style="3" customWidth="1"/>
    <col min="12801" max="12801" width="19.85546875" style="3" customWidth="1"/>
    <col min="12802" max="12802" width="24.5703125" style="3" customWidth="1"/>
    <col min="12803" max="12803" width="16.5703125" style="3" customWidth="1"/>
    <col min="12804" max="12804" width="14.85546875" style="3" bestFit="1" customWidth="1"/>
    <col min="12805" max="12805" width="16.85546875" style="3" bestFit="1" customWidth="1"/>
    <col min="12806" max="12806" width="18.5703125" style="3" customWidth="1"/>
    <col min="12807" max="12807" width="18.28515625" style="3" customWidth="1"/>
    <col min="12808" max="12808" width="17.85546875" style="3" customWidth="1"/>
    <col min="12809" max="12809" width="21.7109375" style="3" customWidth="1"/>
    <col min="12810" max="12810" width="16.140625" style="3" bestFit="1" customWidth="1"/>
    <col min="12811" max="13052" width="9.140625" style="3"/>
    <col min="13053" max="13053" width="11.42578125" style="3" bestFit="1" customWidth="1"/>
    <col min="13054" max="13054" width="14.7109375" style="3" customWidth="1"/>
    <col min="13055" max="13055" width="17" style="3" customWidth="1"/>
    <col min="13056" max="13056" width="20" style="3" customWidth="1"/>
    <col min="13057" max="13057" width="19.85546875" style="3" customWidth="1"/>
    <col min="13058" max="13058" width="24.5703125" style="3" customWidth="1"/>
    <col min="13059" max="13059" width="16.5703125" style="3" customWidth="1"/>
    <col min="13060" max="13060" width="14.85546875" style="3" bestFit="1" customWidth="1"/>
    <col min="13061" max="13061" width="16.85546875" style="3" bestFit="1" customWidth="1"/>
    <col min="13062" max="13062" width="18.5703125" style="3" customWidth="1"/>
    <col min="13063" max="13063" width="18.28515625" style="3" customWidth="1"/>
    <col min="13064" max="13064" width="17.85546875" style="3" customWidth="1"/>
    <col min="13065" max="13065" width="21.7109375" style="3" customWidth="1"/>
    <col min="13066" max="13066" width="16.140625" style="3" bestFit="1" customWidth="1"/>
    <col min="13067" max="13308" width="9.140625" style="3"/>
    <col min="13309" max="13309" width="11.42578125" style="3" bestFit="1" customWidth="1"/>
    <col min="13310" max="13310" width="14.7109375" style="3" customWidth="1"/>
    <col min="13311" max="13311" width="17" style="3" customWidth="1"/>
    <col min="13312" max="13312" width="20" style="3" customWidth="1"/>
    <col min="13313" max="13313" width="19.85546875" style="3" customWidth="1"/>
    <col min="13314" max="13314" width="24.5703125" style="3" customWidth="1"/>
    <col min="13315" max="13315" width="16.5703125" style="3" customWidth="1"/>
    <col min="13316" max="13316" width="14.85546875" style="3" bestFit="1" customWidth="1"/>
    <col min="13317" max="13317" width="16.85546875" style="3" bestFit="1" customWidth="1"/>
    <col min="13318" max="13318" width="18.5703125" style="3" customWidth="1"/>
    <col min="13319" max="13319" width="18.28515625" style="3" customWidth="1"/>
    <col min="13320" max="13320" width="17.85546875" style="3" customWidth="1"/>
    <col min="13321" max="13321" width="21.7109375" style="3" customWidth="1"/>
    <col min="13322" max="13322" width="16.140625" style="3" bestFit="1" customWidth="1"/>
    <col min="13323" max="13564" width="9.140625" style="3"/>
    <col min="13565" max="13565" width="11.42578125" style="3" bestFit="1" customWidth="1"/>
    <col min="13566" max="13566" width="14.7109375" style="3" customWidth="1"/>
    <col min="13567" max="13567" width="17" style="3" customWidth="1"/>
    <col min="13568" max="13568" width="20" style="3" customWidth="1"/>
    <col min="13569" max="13569" width="19.85546875" style="3" customWidth="1"/>
    <col min="13570" max="13570" width="24.5703125" style="3" customWidth="1"/>
    <col min="13571" max="13571" width="16.5703125" style="3" customWidth="1"/>
    <col min="13572" max="13572" width="14.85546875" style="3" bestFit="1" customWidth="1"/>
    <col min="13573" max="13573" width="16.85546875" style="3" bestFit="1" customWidth="1"/>
    <col min="13574" max="13574" width="18.5703125" style="3" customWidth="1"/>
    <col min="13575" max="13575" width="18.28515625" style="3" customWidth="1"/>
    <col min="13576" max="13576" width="17.85546875" style="3" customWidth="1"/>
    <col min="13577" max="13577" width="21.7109375" style="3" customWidth="1"/>
    <col min="13578" max="13578" width="16.140625" style="3" bestFit="1" customWidth="1"/>
    <col min="13579" max="13820" width="9.140625" style="3"/>
    <col min="13821" max="13821" width="11.42578125" style="3" bestFit="1" customWidth="1"/>
    <col min="13822" max="13822" width="14.7109375" style="3" customWidth="1"/>
    <col min="13823" max="13823" width="17" style="3" customWidth="1"/>
    <col min="13824" max="13824" width="20" style="3" customWidth="1"/>
    <col min="13825" max="13825" width="19.85546875" style="3" customWidth="1"/>
    <col min="13826" max="13826" width="24.5703125" style="3" customWidth="1"/>
    <col min="13827" max="13827" width="16.5703125" style="3" customWidth="1"/>
    <col min="13828" max="13828" width="14.85546875" style="3" bestFit="1" customWidth="1"/>
    <col min="13829" max="13829" width="16.85546875" style="3" bestFit="1" customWidth="1"/>
    <col min="13830" max="13830" width="18.5703125" style="3" customWidth="1"/>
    <col min="13831" max="13831" width="18.28515625" style="3" customWidth="1"/>
    <col min="13832" max="13832" width="17.85546875" style="3" customWidth="1"/>
    <col min="13833" max="13833" width="21.7109375" style="3" customWidth="1"/>
    <col min="13834" max="13834" width="16.140625" style="3" bestFit="1" customWidth="1"/>
    <col min="13835" max="14076" width="9.140625" style="3"/>
    <col min="14077" max="14077" width="11.42578125" style="3" bestFit="1" customWidth="1"/>
    <col min="14078" max="14078" width="14.7109375" style="3" customWidth="1"/>
    <col min="14079" max="14079" width="17" style="3" customWidth="1"/>
    <col min="14080" max="14080" width="20" style="3" customWidth="1"/>
    <col min="14081" max="14081" width="19.85546875" style="3" customWidth="1"/>
    <col min="14082" max="14082" width="24.5703125" style="3" customWidth="1"/>
    <col min="14083" max="14083" width="16.5703125" style="3" customWidth="1"/>
    <col min="14084" max="14084" width="14.85546875" style="3" bestFit="1" customWidth="1"/>
    <col min="14085" max="14085" width="16.85546875" style="3" bestFit="1" customWidth="1"/>
    <col min="14086" max="14086" width="18.5703125" style="3" customWidth="1"/>
    <col min="14087" max="14087" width="18.28515625" style="3" customWidth="1"/>
    <col min="14088" max="14088" width="17.85546875" style="3" customWidth="1"/>
    <col min="14089" max="14089" width="21.7109375" style="3" customWidth="1"/>
    <col min="14090" max="14090" width="16.140625" style="3" bestFit="1" customWidth="1"/>
    <col min="14091" max="14332" width="9.140625" style="3"/>
    <col min="14333" max="14333" width="11.42578125" style="3" bestFit="1" customWidth="1"/>
    <col min="14334" max="14334" width="14.7109375" style="3" customWidth="1"/>
    <col min="14335" max="14335" width="17" style="3" customWidth="1"/>
    <col min="14336" max="14336" width="20" style="3" customWidth="1"/>
    <col min="14337" max="14337" width="19.85546875" style="3" customWidth="1"/>
    <col min="14338" max="14338" width="24.5703125" style="3" customWidth="1"/>
    <col min="14339" max="14339" width="16.5703125" style="3" customWidth="1"/>
    <col min="14340" max="14340" width="14.85546875" style="3" bestFit="1" customWidth="1"/>
    <col min="14341" max="14341" width="16.85546875" style="3" bestFit="1" customWidth="1"/>
    <col min="14342" max="14342" width="18.5703125" style="3" customWidth="1"/>
    <col min="14343" max="14343" width="18.28515625" style="3" customWidth="1"/>
    <col min="14344" max="14344" width="17.85546875" style="3" customWidth="1"/>
    <col min="14345" max="14345" width="21.7109375" style="3" customWidth="1"/>
    <col min="14346" max="14346" width="16.140625" style="3" bestFit="1" customWidth="1"/>
    <col min="14347" max="14588" width="9.140625" style="3"/>
    <col min="14589" max="14589" width="11.42578125" style="3" bestFit="1" customWidth="1"/>
    <col min="14590" max="14590" width="14.7109375" style="3" customWidth="1"/>
    <col min="14591" max="14591" width="17" style="3" customWidth="1"/>
    <col min="14592" max="14592" width="20" style="3" customWidth="1"/>
    <col min="14593" max="14593" width="19.85546875" style="3" customWidth="1"/>
    <col min="14594" max="14594" width="24.5703125" style="3" customWidth="1"/>
    <col min="14595" max="14595" width="16.5703125" style="3" customWidth="1"/>
    <col min="14596" max="14596" width="14.85546875" style="3" bestFit="1" customWidth="1"/>
    <col min="14597" max="14597" width="16.85546875" style="3" bestFit="1" customWidth="1"/>
    <col min="14598" max="14598" width="18.5703125" style="3" customWidth="1"/>
    <col min="14599" max="14599" width="18.28515625" style="3" customWidth="1"/>
    <col min="14600" max="14600" width="17.85546875" style="3" customWidth="1"/>
    <col min="14601" max="14601" width="21.7109375" style="3" customWidth="1"/>
    <col min="14602" max="14602" width="16.140625" style="3" bestFit="1" customWidth="1"/>
    <col min="14603" max="14844" width="9.140625" style="3"/>
    <col min="14845" max="14845" width="11.42578125" style="3" bestFit="1" customWidth="1"/>
    <col min="14846" max="14846" width="14.7109375" style="3" customWidth="1"/>
    <col min="14847" max="14847" width="17" style="3" customWidth="1"/>
    <col min="14848" max="14848" width="20" style="3" customWidth="1"/>
    <col min="14849" max="14849" width="19.85546875" style="3" customWidth="1"/>
    <col min="14850" max="14850" width="24.5703125" style="3" customWidth="1"/>
    <col min="14851" max="14851" width="16.5703125" style="3" customWidth="1"/>
    <col min="14852" max="14852" width="14.85546875" style="3" bestFit="1" customWidth="1"/>
    <col min="14853" max="14853" width="16.85546875" style="3" bestFit="1" customWidth="1"/>
    <col min="14854" max="14854" width="18.5703125" style="3" customWidth="1"/>
    <col min="14855" max="14855" width="18.28515625" style="3" customWidth="1"/>
    <col min="14856" max="14856" width="17.85546875" style="3" customWidth="1"/>
    <col min="14857" max="14857" width="21.7109375" style="3" customWidth="1"/>
    <col min="14858" max="14858" width="16.140625" style="3" bestFit="1" customWidth="1"/>
    <col min="14859" max="15100" width="9.140625" style="3"/>
    <col min="15101" max="15101" width="11.42578125" style="3" bestFit="1" customWidth="1"/>
    <col min="15102" max="15102" width="14.7109375" style="3" customWidth="1"/>
    <col min="15103" max="15103" width="17" style="3" customWidth="1"/>
    <col min="15104" max="15104" width="20" style="3" customWidth="1"/>
    <col min="15105" max="15105" width="19.85546875" style="3" customWidth="1"/>
    <col min="15106" max="15106" width="24.5703125" style="3" customWidth="1"/>
    <col min="15107" max="15107" width="16.5703125" style="3" customWidth="1"/>
    <col min="15108" max="15108" width="14.85546875" style="3" bestFit="1" customWidth="1"/>
    <col min="15109" max="15109" width="16.85546875" style="3" bestFit="1" customWidth="1"/>
    <col min="15110" max="15110" width="18.5703125" style="3" customWidth="1"/>
    <col min="15111" max="15111" width="18.28515625" style="3" customWidth="1"/>
    <col min="15112" max="15112" width="17.85546875" style="3" customWidth="1"/>
    <col min="15113" max="15113" width="21.7109375" style="3" customWidth="1"/>
    <col min="15114" max="15114" width="16.140625" style="3" bestFit="1" customWidth="1"/>
    <col min="15115" max="15356" width="9.140625" style="3"/>
    <col min="15357" max="15357" width="11.42578125" style="3" bestFit="1" customWidth="1"/>
    <col min="15358" max="15358" width="14.7109375" style="3" customWidth="1"/>
    <col min="15359" max="15359" width="17" style="3" customWidth="1"/>
    <col min="15360" max="15360" width="20" style="3" customWidth="1"/>
    <col min="15361" max="15361" width="19.85546875" style="3" customWidth="1"/>
    <col min="15362" max="15362" width="24.5703125" style="3" customWidth="1"/>
    <col min="15363" max="15363" width="16.5703125" style="3" customWidth="1"/>
    <col min="15364" max="15364" width="14.85546875" style="3" bestFit="1" customWidth="1"/>
    <col min="15365" max="15365" width="16.85546875" style="3" bestFit="1" customWidth="1"/>
    <col min="15366" max="15366" width="18.5703125" style="3" customWidth="1"/>
    <col min="15367" max="15367" width="18.28515625" style="3" customWidth="1"/>
    <col min="15368" max="15368" width="17.85546875" style="3" customWidth="1"/>
    <col min="15369" max="15369" width="21.7109375" style="3" customWidth="1"/>
    <col min="15370" max="15370" width="16.140625" style="3" bestFit="1" customWidth="1"/>
    <col min="15371" max="15612" width="9.140625" style="3"/>
    <col min="15613" max="15613" width="11.42578125" style="3" bestFit="1" customWidth="1"/>
    <col min="15614" max="15614" width="14.7109375" style="3" customWidth="1"/>
    <col min="15615" max="15615" width="17" style="3" customWidth="1"/>
    <col min="15616" max="15616" width="20" style="3" customWidth="1"/>
    <col min="15617" max="15617" width="19.85546875" style="3" customWidth="1"/>
    <col min="15618" max="15618" width="24.5703125" style="3" customWidth="1"/>
    <col min="15619" max="15619" width="16.5703125" style="3" customWidth="1"/>
    <col min="15620" max="15620" width="14.85546875" style="3" bestFit="1" customWidth="1"/>
    <col min="15621" max="15621" width="16.85546875" style="3" bestFit="1" customWidth="1"/>
    <col min="15622" max="15622" width="18.5703125" style="3" customWidth="1"/>
    <col min="15623" max="15623" width="18.28515625" style="3" customWidth="1"/>
    <col min="15624" max="15624" width="17.85546875" style="3" customWidth="1"/>
    <col min="15625" max="15625" width="21.7109375" style="3" customWidth="1"/>
    <col min="15626" max="15626" width="16.140625" style="3" bestFit="1" customWidth="1"/>
    <col min="15627" max="15868" width="9.140625" style="3"/>
    <col min="15869" max="15869" width="11.42578125" style="3" bestFit="1" customWidth="1"/>
    <col min="15870" max="15870" width="14.7109375" style="3" customWidth="1"/>
    <col min="15871" max="15871" width="17" style="3" customWidth="1"/>
    <col min="15872" max="15872" width="20" style="3" customWidth="1"/>
    <col min="15873" max="15873" width="19.85546875" style="3" customWidth="1"/>
    <col min="15874" max="15874" width="24.5703125" style="3" customWidth="1"/>
    <col min="15875" max="15875" width="16.5703125" style="3" customWidth="1"/>
    <col min="15876" max="15876" width="14.85546875" style="3" bestFit="1" customWidth="1"/>
    <col min="15877" max="15877" width="16.85546875" style="3" bestFit="1" customWidth="1"/>
    <col min="15878" max="15878" width="18.5703125" style="3" customWidth="1"/>
    <col min="15879" max="15879" width="18.28515625" style="3" customWidth="1"/>
    <col min="15880" max="15880" width="17.85546875" style="3" customWidth="1"/>
    <col min="15881" max="15881" width="21.7109375" style="3" customWidth="1"/>
    <col min="15882" max="15882" width="16.140625" style="3" bestFit="1" customWidth="1"/>
    <col min="15883" max="16124" width="9.140625" style="3"/>
    <col min="16125" max="16125" width="11.42578125" style="3" bestFit="1" customWidth="1"/>
    <col min="16126" max="16126" width="14.7109375" style="3" customWidth="1"/>
    <col min="16127" max="16127" width="17" style="3" customWidth="1"/>
    <col min="16128" max="16128" width="20" style="3" customWidth="1"/>
    <col min="16129" max="16129" width="19.85546875" style="3" customWidth="1"/>
    <col min="16130" max="16130" width="24.5703125" style="3" customWidth="1"/>
    <col min="16131" max="16131" width="16.5703125" style="3" customWidth="1"/>
    <col min="16132" max="16132" width="14.85546875" style="3" bestFit="1" customWidth="1"/>
    <col min="16133" max="16133" width="16.85546875" style="3" bestFit="1" customWidth="1"/>
    <col min="16134" max="16134" width="18.5703125" style="3" customWidth="1"/>
    <col min="16135" max="16135" width="18.28515625" style="3" customWidth="1"/>
    <col min="16136" max="16136" width="17.85546875" style="3" customWidth="1"/>
    <col min="16137" max="16137" width="21.7109375" style="3" customWidth="1"/>
    <col min="16138" max="16138" width="16.140625" style="3" bestFit="1" customWidth="1"/>
    <col min="16139" max="16384" width="9.140625" style="3"/>
  </cols>
  <sheetData>
    <row r="1" spans="1:10" ht="36.75" customHeight="1" x14ac:dyDescent="0.25">
      <c r="A1" s="287"/>
      <c r="B1" s="288"/>
      <c r="C1" s="291" t="s">
        <v>573</v>
      </c>
      <c r="D1" s="292"/>
      <c r="E1" s="292"/>
      <c r="F1" s="292"/>
      <c r="G1" s="292"/>
      <c r="H1" s="293"/>
    </row>
    <row r="2" spans="1:10" ht="27.75" customHeight="1" x14ac:dyDescent="0.25">
      <c r="A2" s="289"/>
      <c r="B2" s="290"/>
      <c r="C2" s="294" t="s">
        <v>574</v>
      </c>
      <c r="D2" s="295"/>
      <c r="E2" s="295"/>
      <c r="F2" s="295"/>
      <c r="G2" s="295"/>
      <c r="H2" s="296"/>
    </row>
    <row r="3" spans="1:10" ht="27.75" customHeight="1" x14ac:dyDescent="0.25">
      <c r="A3" s="289"/>
      <c r="B3" s="290"/>
      <c r="C3" s="294" t="s">
        <v>575</v>
      </c>
      <c r="D3" s="295"/>
      <c r="E3" s="295"/>
      <c r="F3" s="295"/>
      <c r="G3" s="295"/>
      <c r="H3" s="296"/>
    </row>
    <row r="4" spans="1:10" ht="28.5" customHeight="1" x14ac:dyDescent="0.25">
      <c r="A4" s="289"/>
      <c r="B4" s="290"/>
      <c r="C4" s="294" t="s">
        <v>576</v>
      </c>
      <c r="D4" s="295"/>
      <c r="E4" s="295"/>
      <c r="F4" s="295"/>
      <c r="G4" s="295"/>
      <c r="H4" s="296"/>
    </row>
    <row r="5" spans="1:10" ht="11.25" customHeight="1" x14ac:dyDescent="0.25">
      <c r="A5" s="148"/>
      <c r="B5" s="75"/>
      <c r="C5" s="75"/>
      <c r="D5" s="7"/>
      <c r="E5" s="7"/>
      <c r="F5" s="7"/>
      <c r="G5" s="7"/>
      <c r="H5" s="149"/>
      <c r="J5" s="2"/>
    </row>
    <row r="6" spans="1:10" ht="19.5" customHeight="1" x14ac:dyDescent="0.25">
      <c r="A6" s="297" t="s">
        <v>586</v>
      </c>
      <c r="B6" s="298"/>
      <c r="C6" s="298"/>
      <c r="D6" s="298"/>
      <c r="E6" s="298"/>
      <c r="F6" s="298"/>
      <c r="G6" s="298"/>
      <c r="H6" s="299"/>
      <c r="J6" s="2"/>
    </row>
    <row r="7" spans="1:10" ht="12" customHeight="1" x14ac:dyDescent="0.25">
      <c r="A7" s="150"/>
      <c r="B7" s="151"/>
      <c r="C7" s="151"/>
      <c r="D7" s="152"/>
      <c r="E7" s="152"/>
      <c r="F7" s="152"/>
      <c r="G7" s="152"/>
      <c r="H7" s="153"/>
      <c r="I7" s="6"/>
      <c r="J7" s="2"/>
    </row>
    <row r="8" spans="1:10" ht="30" customHeight="1" x14ac:dyDescent="0.25">
      <c r="A8" s="154" t="s">
        <v>0</v>
      </c>
      <c r="B8" s="262" t="s">
        <v>1</v>
      </c>
      <c r="C8" s="262" t="s">
        <v>2</v>
      </c>
      <c r="D8" s="316" t="s">
        <v>3</v>
      </c>
      <c r="E8" s="316"/>
      <c r="F8" s="316"/>
      <c r="G8" s="262" t="s">
        <v>4</v>
      </c>
      <c r="H8" s="155" t="s">
        <v>5</v>
      </c>
      <c r="J8" s="4"/>
    </row>
    <row r="9" spans="1:10" ht="24" customHeight="1" x14ac:dyDescent="0.25">
      <c r="A9" s="156" t="s">
        <v>6</v>
      </c>
      <c r="B9" s="70"/>
      <c r="C9" s="70"/>
      <c r="D9" s="317" t="s">
        <v>7</v>
      </c>
      <c r="E9" s="318"/>
      <c r="F9" s="319"/>
      <c r="G9" s="70"/>
      <c r="H9" s="157"/>
    </row>
    <row r="10" spans="1:10" ht="33.75" customHeight="1" x14ac:dyDescent="0.25">
      <c r="A10" s="158" t="s">
        <v>8</v>
      </c>
      <c r="B10" s="72" t="s">
        <v>325</v>
      </c>
      <c r="C10" s="73" t="s">
        <v>9</v>
      </c>
      <c r="D10" s="313" t="s">
        <v>10</v>
      </c>
      <c r="E10" s="314"/>
      <c r="F10" s="315"/>
      <c r="G10" s="73" t="s">
        <v>11</v>
      </c>
      <c r="H10" s="159">
        <v>1</v>
      </c>
    </row>
    <row r="11" spans="1:10" ht="14.25" customHeight="1" x14ac:dyDescent="0.25">
      <c r="A11" s="308" t="s">
        <v>12</v>
      </c>
      <c r="B11" s="309"/>
      <c r="C11" s="147" t="s">
        <v>13</v>
      </c>
      <c r="D11" s="251"/>
      <c r="E11" s="251"/>
      <c r="F11" s="251"/>
      <c r="G11" s="251"/>
      <c r="H11" s="247"/>
      <c r="I11" s="121"/>
    </row>
    <row r="12" spans="1:10" ht="14.25" customHeight="1" x14ac:dyDescent="0.25">
      <c r="A12" s="150"/>
      <c r="B12" s="151"/>
      <c r="C12" s="151"/>
      <c r="D12" s="263" t="s">
        <v>14</v>
      </c>
      <c r="E12" s="263" t="s">
        <v>15</v>
      </c>
      <c r="F12" s="320" t="s">
        <v>16</v>
      </c>
      <c r="G12" s="320"/>
      <c r="H12" s="321"/>
      <c r="I12" s="121"/>
    </row>
    <row r="13" spans="1:10" ht="14.25" customHeight="1" x14ac:dyDescent="0.25">
      <c r="A13" s="150"/>
      <c r="B13" s="151"/>
      <c r="C13" s="151"/>
      <c r="D13" s="249" t="s">
        <v>17</v>
      </c>
      <c r="E13" s="249" t="s">
        <v>18</v>
      </c>
      <c r="F13" s="300" t="s">
        <v>564</v>
      </c>
      <c r="G13" s="300"/>
      <c r="H13" s="161">
        <f>8*2*4*5</f>
        <v>320</v>
      </c>
      <c r="I13" s="121"/>
    </row>
    <row r="14" spans="1:10" ht="14.25" customHeight="1" x14ac:dyDescent="0.25">
      <c r="A14" s="150"/>
      <c r="B14" s="151"/>
      <c r="C14" s="151"/>
      <c r="D14" s="249" t="s">
        <v>19</v>
      </c>
      <c r="E14" s="249" t="s">
        <v>20</v>
      </c>
      <c r="F14" s="300">
        <v>5</v>
      </c>
      <c r="G14" s="300"/>
      <c r="H14" s="162">
        <v>5</v>
      </c>
      <c r="I14" s="121"/>
    </row>
    <row r="15" spans="1:10" ht="14.25" customHeight="1" x14ac:dyDescent="0.25">
      <c r="A15" s="150"/>
      <c r="B15" s="151"/>
      <c r="C15" s="151"/>
      <c r="D15" s="8" t="s">
        <v>565</v>
      </c>
      <c r="E15" s="8" t="s">
        <v>18</v>
      </c>
      <c r="F15" s="301" t="s">
        <v>566</v>
      </c>
      <c r="G15" s="301"/>
      <c r="H15" s="163">
        <f>7*30*5</f>
        <v>1050</v>
      </c>
      <c r="I15" s="121"/>
    </row>
    <row r="16" spans="1:10" ht="24" customHeight="1" x14ac:dyDescent="0.25">
      <c r="A16" s="150"/>
      <c r="B16" s="151"/>
      <c r="C16" s="13" t="s">
        <v>21</v>
      </c>
      <c r="D16" s="9">
        <v>1</v>
      </c>
      <c r="E16" s="302" t="s">
        <v>22</v>
      </c>
      <c r="F16" s="303"/>
      <c r="G16" s="304"/>
      <c r="H16" s="164"/>
      <c r="I16" s="121"/>
    </row>
    <row r="17" spans="1:8" ht="24" customHeight="1" x14ac:dyDescent="0.25">
      <c r="A17" s="150"/>
      <c r="B17" s="151"/>
      <c r="C17" s="13" t="s">
        <v>20</v>
      </c>
      <c r="D17" s="10">
        <v>4</v>
      </c>
      <c r="E17" s="305"/>
      <c r="F17" s="306"/>
      <c r="G17" s="307"/>
      <c r="H17" s="164"/>
    </row>
    <row r="18" spans="1:8" ht="14.25" customHeight="1" x14ac:dyDescent="0.25">
      <c r="A18" s="308"/>
      <c r="B18" s="309"/>
      <c r="C18" s="251"/>
      <c r="D18" s="251"/>
      <c r="E18" s="251"/>
      <c r="F18" s="251"/>
      <c r="G18" s="251"/>
      <c r="H18" s="247"/>
    </row>
    <row r="19" spans="1:8" ht="24" customHeight="1" x14ac:dyDescent="0.25">
      <c r="A19" s="156" t="s">
        <v>23</v>
      </c>
      <c r="B19" s="70"/>
      <c r="C19" s="70"/>
      <c r="D19" s="310" t="s">
        <v>24</v>
      </c>
      <c r="E19" s="311"/>
      <c r="F19" s="312"/>
      <c r="G19" s="70"/>
      <c r="H19" s="157"/>
    </row>
    <row r="20" spans="1:8" s="1" customFormat="1" ht="33.75" customHeight="1" x14ac:dyDescent="0.2">
      <c r="A20" s="158" t="s">
        <v>25</v>
      </c>
      <c r="B20" s="73" t="s">
        <v>342</v>
      </c>
      <c r="C20" s="73" t="s">
        <v>9</v>
      </c>
      <c r="D20" s="313" t="s">
        <v>340</v>
      </c>
      <c r="E20" s="314"/>
      <c r="F20" s="315"/>
      <c r="G20" s="73" t="s">
        <v>26</v>
      </c>
      <c r="H20" s="159">
        <f>D23</f>
        <v>2.88</v>
      </c>
    </row>
    <row r="21" spans="1:8" ht="14.25" customHeight="1" x14ac:dyDescent="0.25">
      <c r="A21" s="327" t="s">
        <v>12</v>
      </c>
      <c r="B21" s="328"/>
      <c r="C21" s="147" t="s">
        <v>27</v>
      </c>
      <c r="D21" s="251"/>
      <c r="E21" s="251"/>
      <c r="F21" s="251"/>
      <c r="G21" s="251"/>
      <c r="H21" s="247"/>
    </row>
    <row r="22" spans="1:8" ht="24" customHeight="1" x14ac:dyDescent="0.25">
      <c r="A22" s="165"/>
      <c r="B22" s="145"/>
      <c r="C22" s="86" t="s">
        <v>21</v>
      </c>
      <c r="D22" s="11">
        <f>2.4*1.2</f>
        <v>2.88</v>
      </c>
      <c r="E22" s="86" t="s">
        <v>28</v>
      </c>
      <c r="F22" s="77"/>
      <c r="G22" s="166"/>
      <c r="H22" s="167"/>
    </row>
    <row r="23" spans="1:8" ht="24" customHeight="1" x14ac:dyDescent="0.25">
      <c r="A23" s="165"/>
      <c r="B23" s="168"/>
      <c r="C23" s="95" t="s">
        <v>29</v>
      </c>
      <c r="D23" s="12">
        <f>D22</f>
        <v>2.88</v>
      </c>
      <c r="E23" s="77"/>
      <c r="F23" s="77"/>
      <c r="G23" s="86"/>
      <c r="H23" s="167"/>
    </row>
    <row r="24" spans="1:8" ht="14.25" customHeight="1" x14ac:dyDescent="0.25">
      <c r="A24" s="261"/>
      <c r="B24" s="251"/>
      <c r="C24" s="251"/>
      <c r="D24" s="251"/>
      <c r="E24" s="251"/>
      <c r="F24" s="251"/>
      <c r="G24" s="251"/>
      <c r="H24" s="247"/>
    </row>
    <row r="25" spans="1:8" s="74" customFormat="1" ht="24.75" customHeight="1" x14ac:dyDescent="0.25">
      <c r="A25" s="158" t="s">
        <v>590</v>
      </c>
      <c r="B25" s="73" t="s">
        <v>588</v>
      </c>
      <c r="C25" s="73" t="s">
        <v>9</v>
      </c>
      <c r="D25" s="313" t="s">
        <v>589</v>
      </c>
      <c r="E25" s="314"/>
      <c r="F25" s="315"/>
      <c r="G25" s="73" t="s">
        <v>33</v>
      </c>
      <c r="H25" s="170">
        <f>G49</f>
        <v>173.58</v>
      </c>
    </row>
    <row r="26" spans="1:8" ht="14.25" customHeight="1" x14ac:dyDescent="0.25">
      <c r="A26" s="308" t="s">
        <v>12</v>
      </c>
      <c r="B26" s="309"/>
      <c r="C26" s="147" t="s">
        <v>34</v>
      </c>
      <c r="D26" s="251"/>
      <c r="E26" s="251"/>
      <c r="F26" s="251"/>
      <c r="G26" s="251"/>
      <c r="H26" s="247"/>
    </row>
    <row r="27" spans="1:8" ht="18" customHeight="1" x14ac:dyDescent="0.25">
      <c r="A27" s="171"/>
      <c r="B27" s="77"/>
      <c r="C27" s="77"/>
      <c r="D27" s="89"/>
      <c r="E27" s="90"/>
      <c r="F27" s="90"/>
      <c r="G27" s="89"/>
      <c r="H27" s="167"/>
    </row>
    <row r="28" spans="1:8" ht="18" customHeight="1" x14ac:dyDescent="0.25">
      <c r="A28" s="171"/>
      <c r="B28" s="77"/>
      <c r="C28" s="91"/>
      <c r="D28" s="91"/>
      <c r="E28" s="88"/>
      <c r="F28" s="88"/>
      <c r="G28" s="88"/>
      <c r="H28" s="172"/>
    </row>
    <row r="29" spans="1:8" ht="18" customHeight="1" x14ac:dyDescent="0.25">
      <c r="A29" s="171"/>
      <c r="B29" s="77"/>
      <c r="C29" s="91"/>
      <c r="D29" s="91"/>
      <c r="E29" s="88"/>
      <c r="F29" s="88"/>
      <c r="G29" s="88"/>
      <c r="H29" s="172"/>
    </row>
    <row r="30" spans="1:8" ht="18" customHeight="1" x14ac:dyDescent="0.25">
      <c r="A30" s="171"/>
      <c r="B30" s="77"/>
      <c r="C30" s="91"/>
      <c r="D30" s="91"/>
      <c r="E30" s="88"/>
      <c r="F30" s="88"/>
      <c r="G30" s="88"/>
      <c r="H30" s="172"/>
    </row>
    <row r="31" spans="1:8" ht="18" customHeight="1" x14ac:dyDescent="0.25">
      <c r="A31" s="171"/>
      <c r="B31" s="77"/>
      <c r="C31" s="91"/>
      <c r="D31" s="91"/>
      <c r="E31" s="88"/>
      <c r="F31" s="88"/>
      <c r="G31" s="88"/>
      <c r="H31" s="172"/>
    </row>
    <row r="32" spans="1:8" ht="18" customHeight="1" x14ac:dyDescent="0.25">
      <c r="A32" s="171"/>
      <c r="B32" s="77"/>
      <c r="C32" s="91"/>
      <c r="D32" s="91"/>
      <c r="E32" s="88"/>
      <c r="F32" s="88"/>
      <c r="G32" s="88"/>
      <c r="H32" s="172"/>
    </row>
    <row r="33" spans="1:8" ht="18" customHeight="1" x14ac:dyDescent="0.25">
      <c r="A33" s="171"/>
      <c r="B33" s="77"/>
      <c r="C33" s="91"/>
      <c r="D33" s="91"/>
      <c r="E33" s="88"/>
      <c r="F33" s="88"/>
      <c r="G33" s="88"/>
      <c r="H33" s="172"/>
    </row>
    <row r="34" spans="1:8" ht="18" customHeight="1" x14ac:dyDescent="0.25">
      <c r="A34" s="171"/>
      <c r="B34" s="77"/>
      <c r="C34" s="91"/>
      <c r="D34" s="91"/>
      <c r="E34" s="88"/>
      <c r="F34" s="88"/>
      <c r="G34" s="88"/>
      <c r="H34" s="172"/>
    </row>
    <row r="35" spans="1:8" ht="18" customHeight="1" x14ac:dyDescent="0.25">
      <c r="A35" s="171"/>
      <c r="B35" s="77"/>
      <c r="C35" s="91"/>
      <c r="D35" s="91"/>
      <c r="E35" s="88"/>
      <c r="F35" s="88"/>
      <c r="G35" s="88"/>
      <c r="H35" s="172"/>
    </row>
    <row r="36" spans="1:8" ht="18" customHeight="1" x14ac:dyDescent="0.25">
      <c r="A36" s="171"/>
      <c r="B36" s="77"/>
      <c r="C36" s="91"/>
      <c r="D36" s="91"/>
      <c r="E36" s="88"/>
      <c r="F36" s="88"/>
      <c r="G36" s="88"/>
      <c r="H36" s="172"/>
    </row>
    <row r="37" spans="1:8" ht="18" customHeight="1" x14ac:dyDescent="0.25">
      <c r="A37" s="171"/>
      <c r="B37" s="77"/>
      <c r="C37" s="91"/>
      <c r="D37" s="91"/>
      <c r="E37" s="88"/>
      <c r="F37" s="88"/>
      <c r="G37" s="88"/>
      <c r="H37" s="172"/>
    </row>
    <row r="38" spans="1:8" ht="18" customHeight="1" x14ac:dyDescent="0.25">
      <c r="A38" s="171"/>
      <c r="B38" s="77"/>
      <c r="C38" s="91"/>
      <c r="D38" s="91"/>
      <c r="E38" s="88"/>
      <c r="F38" s="88"/>
      <c r="G38" s="88"/>
      <c r="H38" s="172"/>
    </row>
    <row r="39" spans="1:8" ht="18" customHeight="1" x14ac:dyDescent="0.25">
      <c r="A39" s="171"/>
      <c r="B39" s="77"/>
      <c r="C39" s="91"/>
      <c r="D39" s="91"/>
      <c r="E39" s="88"/>
      <c r="F39" s="88"/>
      <c r="G39" s="88"/>
      <c r="H39" s="172"/>
    </row>
    <row r="40" spans="1:8" ht="18" customHeight="1" x14ac:dyDescent="0.25">
      <c r="A40" s="171"/>
      <c r="B40" s="77"/>
      <c r="C40" s="91"/>
      <c r="D40" s="91"/>
      <c r="E40" s="88"/>
      <c r="F40" s="88"/>
      <c r="G40" s="88"/>
      <c r="H40" s="172"/>
    </row>
    <row r="41" spans="1:8" ht="18" customHeight="1" x14ac:dyDescent="0.25">
      <c r="A41" s="171"/>
      <c r="B41" s="77"/>
      <c r="C41" s="91"/>
      <c r="D41" s="91"/>
      <c r="E41" s="88"/>
      <c r="F41" s="88"/>
      <c r="G41" s="88"/>
      <c r="H41" s="172"/>
    </row>
    <row r="42" spans="1:8" ht="18" customHeight="1" x14ac:dyDescent="0.25">
      <c r="A42" s="171"/>
      <c r="B42" s="77"/>
      <c r="C42" s="91"/>
      <c r="D42" s="91"/>
      <c r="E42" s="88"/>
      <c r="F42" s="88"/>
      <c r="G42" s="88"/>
      <c r="H42" s="172"/>
    </row>
    <row r="43" spans="1:8" ht="18" customHeight="1" x14ac:dyDescent="0.25">
      <c r="A43" s="171"/>
      <c r="B43" s="77"/>
      <c r="C43" s="91"/>
      <c r="D43" s="91"/>
      <c r="E43" s="88"/>
      <c r="F43" s="88"/>
      <c r="G43" s="88"/>
      <c r="H43" s="172"/>
    </row>
    <row r="44" spans="1:8" ht="18" customHeight="1" x14ac:dyDescent="0.25">
      <c r="A44" s="171"/>
      <c r="B44" s="77"/>
      <c r="C44" s="91"/>
      <c r="D44" s="91"/>
      <c r="E44" s="88"/>
      <c r="F44" s="88"/>
      <c r="G44" s="88"/>
      <c r="H44" s="172"/>
    </row>
    <row r="45" spans="1:8" ht="18" customHeight="1" x14ac:dyDescent="0.25">
      <c r="A45" s="171"/>
      <c r="B45" s="77"/>
      <c r="C45" s="91"/>
      <c r="D45" s="91"/>
      <c r="E45" s="88"/>
      <c r="F45" s="88"/>
      <c r="G45" s="88"/>
      <c r="H45" s="172"/>
    </row>
    <row r="46" spans="1:8" ht="18" customHeight="1" x14ac:dyDescent="0.25">
      <c r="A46" s="171"/>
      <c r="B46" s="77"/>
      <c r="C46" s="91"/>
      <c r="D46" s="91"/>
      <c r="E46" s="88"/>
      <c r="F46" s="88"/>
      <c r="G46" s="88"/>
      <c r="H46" s="172"/>
    </row>
    <row r="47" spans="1:8" ht="24" customHeight="1" x14ac:dyDescent="0.25">
      <c r="A47" s="171"/>
      <c r="B47" s="77"/>
      <c r="C47" s="96"/>
      <c r="D47" s="329" t="s">
        <v>35</v>
      </c>
      <c r="E47" s="330"/>
      <c r="F47" s="331"/>
      <c r="G47" s="15">
        <f>32.45+32.45+17-3</f>
        <v>78.900000000000006</v>
      </c>
      <c r="H47" s="173"/>
    </row>
    <row r="48" spans="1:8" ht="18" customHeight="1" x14ac:dyDescent="0.25">
      <c r="A48" s="171"/>
      <c r="B48" s="77"/>
      <c r="C48" s="96"/>
      <c r="D48" s="329" t="s">
        <v>36</v>
      </c>
      <c r="E48" s="330"/>
      <c r="F48" s="331"/>
      <c r="G48" s="15">
        <v>2.2000000000000002</v>
      </c>
      <c r="H48" s="173"/>
    </row>
    <row r="49" spans="1:8" ht="24" customHeight="1" x14ac:dyDescent="0.25">
      <c r="A49" s="171"/>
      <c r="B49" s="77"/>
      <c r="C49" s="96"/>
      <c r="D49" s="332" t="s">
        <v>29</v>
      </c>
      <c r="E49" s="333"/>
      <c r="F49" s="334"/>
      <c r="G49" s="16">
        <f>G47*G48</f>
        <v>173.58</v>
      </c>
      <c r="H49" s="173"/>
    </row>
    <row r="50" spans="1:8" ht="14.25" customHeight="1" x14ac:dyDescent="0.25">
      <c r="A50" s="261"/>
      <c r="B50" s="251"/>
      <c r="C50" s="251"/>
      <c r="D50" s="251"/>
      <c r="E50" s="251"/>
      <c r="F50" s="251"/>
      <c r="G50" s="251"/>
      <c r="H50" s="247"/>
    </row>
    <row r="51" spans="1:8" ht="24" customHeight="1" x14ac:dyDescent="0.25">
      <c r="A51" s="158" t="s">
        <v>591</v>
      </c>
      <c r="B51" s="72" t="s">
        <v>587</v>
      </c>
      <c r="C51" s="73" t="s">
        <v>9</v>
      </c>
      <c r="D51" s="313" t="s">
        <v>30</v>
      </c>
      <c r="E51" s="314"/>
      <c r="F51" s="315"/>
      <c r="G51" s="73" t="s">
        <v>31</v>
      </c>
      <c r="H51" s="159">
        <v>1</v>
      </c>
    </row>
    <row r="52" spans="1:8" ht="14.25" customHeight="1" x14ac:dyDescent="0.25">
      <c r="A52" s="308" t="s">
        <v>12</v>
      </c>
      <c r="B52" s="309"/>
      <c r="C52" s="147" t="s">
        <v>15</v>
      </c>
      <c r="D52" s="251"/>
      <c r="E52" s="251"/>
      <c r="F52" s="251"/>
      <c r="G52" s="251"/>
      <c r="H52" s="247"/>
    </row>
    <row r="53" spans="1:8" ht="24" customHeight="1" x14ac:dyDescent="0.25">
      <c r="A53" s="165"/>
      <c r="B53" s="145"/>
      <c r="C53" s="86" t="s">
        <v>21</v>
      </c>
      <c r="D53" s="9">
        <v>1</v>
      </c>
      <c r="E53" s="77"/>
      <c r="F53" s="77"/>
      <c r="G53" s="86"/>
      <c r="H53" s="167"/>
    </row>
    <row r="54" spans="1:8" ht="24" customHeight="1" x14ac:dyDescent="0.25">
      <c r="A54" s="165"/>
      <c r="B54" s="13"/>
      <c r="C54" s="95" t="s">
        <v>29</v>
      </c>
      <c r="D54" s="14">
        <v>1</v>
      </c>
      <c r="E54" s="77"/>
      <c r="F54" s="77"/>
      <c r="G54" s="86"/>
      <c r="H54" s="167"/>
    </row>
    <row r="55" spans="1:8" ht="14.25" customHeight="1" x14ac:dyDescent="0.25">
      <c r="A55" s="261"/>
      <c r="B55" s="251"/>
      <c r="C55" s="251"/>
      <c r="D55" s="251"/>
      <c r="E55" s="251"/>
      <c r="F55" s="251"/>
      <c r="G55" s="251"/>
      <c r="H55" s="247"/>
    </row>
    <row r="56" spans="1:8" s="74" customFormat="1" ht="40.5" customHeight="1" x14ac:dyDescent="0.25">
      <c r="A56" s="158" t="s">
        <v>37</v>
      </c>
      <c r="B56" s="78" t="s">
        <v>567</v>
      </c>
      <c r="C56" s="73" t="s">
        <v>32</v>
      </c>
      <c r="D56" s="313" t="s">
        <v>38</v>
      </c>
      <c r="E56" s="314"/>
      <c r="F56" s="315"/>
      <c r="G56" s="73" t="s">
        <v>33</v>
      </c>
      <c r="H56" s="170">
        <f>G58</f>
        <v>9</v>
      </c>
    </row>
    <row r="57" spans="1:8" ht="14.25" customHeight="1" x14ac:dyDescent="0.25">
      <c r="A57" s="322" t="s">
        <v>12</v>
      </c>
      <c r="B57" s="323"/>
      <c r="C57" s="174" t="s">
        <v>27</v>
      </c>
      <c r="D57" s="251"/>
      <c r="E57" s="251"/>
      <c r="F57" s="251"/>
      <c r="G57" s="251"/>
      <c r="H57" s="247"/>
    </row>
    <row r="58" spans="1:8" ht="32.25" customHeight="1" x14ac:dyDescent="0.25">
      <c r="A58" s="261"/>
      <c r="B58" s="251"/>
      <c r="C58" s="251"/>
      <c r="D58" s="324" t="s">
        <v>39</v>
      </c>
      <c r="E58" s="325"/>
      <c r="F58" s="326"/>
      <c r="G58" s="16">
        <f>3*3</f>
        <v>9</v>
      </c>
      <c r="H58" s="247"/>
    </row>
    <row r="59" spans="1:8" ht="14.25" customHeight="1" x14ac:dyDescent="0.25">
      <c r="A59" s="261"/>
      <c r="B59" s="251"/>
      <c r="C59" s="251"/>
      <c r="D59" s="251"/>
      <c r="E59" s="251"/>
      <c r="F59" s="251"/>
      <c r="G59" s="251"/>
      <c r="H59" s="247"/>
    </row>
    <row r="60" spans="1:8" s="74" customFormat="1" ht="45.75" customHeight="1" x14ac:dyDescent="0.25">
      <c r="A60" s="158" t="s">
        <v>40</v>
      </c>
      <c r="B60" s="78" t="s">
        <v>568</v>
      </c>
      <c r="C60" s="73" t="s">
        <v>32</v>
      </c>
      <c r="D60" s="313" t="s">
        <v>41</v>
      </c>
      <c r="E60" s="314"/>
      <c r="F60" s="315"/>
      <c r="G60" s="73" t="s">
        <v>33</v>
      </c>
      <c r="H60" s="170">
        <f>G62</f>
        <v>7.5</v>
      </c>
    </row>
    <row r="61" spans="1:8" ht="14.25" customHeight="1" x14ac:dyDescent="0.25">
      <c r="A61" s="322" t="s">
        <v>12</v>
      </c>
      <c r="B61" s="323"/>
      <c r="C61" s="174" t="s">
        <v>27</v>
      </c>
      <c r="D61" s="251"/>
      <c r="E61" s="251"/>
      <c r="F61" s="251"/>
      <c r="G61" s="251"/>
      <c r="H61" s="247"/>
    </row>
    <row r="62" spans="1:8" ht="35.25" customHeight="1" x14ac:dyDescent="0.25">
      <c r="A62" s="261"/>
      <c r="B62" s="251"/>
      <c r="C62" s="251"/>
      <c r="D62" s="324" t="s">
        <v>42</v>
      </c>
      <c r="E62" s="325"/>
      <c r="F62" s="326"/>
      <c r="G62" s="16">
        <f>3*2.5</f>
        <v>7.5</v>
      </c>
      <c r="H62" s="247"/>
    </row>
    <row r="63" spans="1:8" ht="14.25" customHeight="1" x14ac:dyDescent="0.25">
      <c r="A63" s="175"/>
      <c r="B63" s="17"/>
      <c r="C63" s="17"/>
      <c r="D63" s="17"/>
      <c r="E63" s="17"/>
      <c r="F63" s="17"/>
      <c r="G63" s="17"/>
      <c r="H63" s="176"/>
    </row>
    <row r="64" spans="1:8" s="74" customFormat="1" ht="45.75" customHeight="1" x14ac:dyDescent="0.25">
      <c r="A64" s="158" t="s">
        <v>43</v>
      </c>
      <c r="B64" s="78" t="s">
        <v>569</v>
      </c>
      <c r="C64" s="73" t="s">
        <v>32</v>
      </c>
      <c r="D64" s="313" t="s">
        <v>44</v>
      </c>
      <c r="E64" s="314"/>
      <c r="F64" s="315"/>
      <c r="G64" s="73" t="s">
        <v>33</v>
      </c>
      <c r="H64" s="170">
        <f>G66</f>
        <v>9</v>
      </c>
    </row>
    <row r="65" spans="1:8" ht="14.25" customHeight="1" x14ac:dyDescent="0.25">
      <c r="A65" s="322" t="s">
        <v>12</v>
      </c>
      <c r="B65" s="323"/>
      <c r="C65" s="174" t="s">
        <v>27</v>
      </c>
      <c r="D65" s="251"/>
      <c r="E65" s="251"/>
      <c r="F65" s="251"/>
      <c r="G65" s="251"/>
      <c r="H65" s="247"/>
    </row>
    <row r="66" spans="1:8" ht="34.5" customHeight="1" x14ac:dyDescent="0.25">
      <c r="A66" s="261"/>
      <c r="B66" s="251"/>
      <c r="C66" s="251"/>
      <c r="D66" s="324" t="s">
        <v>39</v>
      </c>
      <c r="E66" s="325"/>
      <c r="F66" s="326"/>
      <c r="G66" s="16">
        <f>3*3</f>
        <v>9</v>
      </c>
      <c r="H66" s="247"/>
    </row>
    <row r="67" spans="1:8" ht="14.25" customHeight="1" x14ac:dyDescent="0.25">
      <c r="A67" s="175"/>
      <c r="B67" s="17"/>
      <c r="C67" s="17"/>
      <c r="D67" s="17"/>
      <c r="E67" s="17"/>
      <c r="F67" s="17"/>
      <c r="G67" s="17"/>
      <c r="H67" s="176"/>
    </row>
    <row r="68" spans="1:8" s="74" customFormat="1" ht="45.75" customHeight="1" x14ac:dyDescent="0.25">
      <c r="A68" s="158" t="s">
        <v>45</v>
      </c>
      <c r="B68" s="78" t="s">
        <v>570</v>
      </c>
      <c r="C68" s="73" t="s">
        <v>32</v>
      </c>
      <c r="D68" s="313" t="s">
        <v>46</v>
      </c>
      <c r="E68" s="314"/>
      <c r="F68" s="315"/>
      <c r="G68" s="73" t="s">
        <v>33</v>
      </c>
      <c r="H68" s="170">
        <f>G70</f>
        <v>7.5</v>
      </c>
    </row>
    <row r="69" spans="1:8" ht="14.25" customHeight="1" x14ac:dyDescent="0.25">
      <c r="A69" s="322" t="s">
        <v>12</v>
      </c>
      <c r="B69" s="323"/>
      <c r="C69" s="174" t="s">
        <v>27</v>
      </c>
      <c r="D69" s="251"/>
      <c r="E69" s="251"/>
      <c r="F69" s="251"/>
      <c r="G69" s="251"/>
      <c r="H69" s="247"/>
    </row>
    <row r="70" spans="1:8" ht="33" customHeight="1" x14ac:dyDescent="0.25">
      <c r="A70" s="261"/>
      <c r="B70" s="251"/>
      <c r="C70" s="251"/>
      <c r="D70" s="324" t="s">
        <v>47</v>
      </c>
      <c r="E70" s="325"/>
      <c r="F70" s="326"/>
      <c r="G70" s="16">
        <f>3*2.5</f>
        <v>7.5</v>
      </c>
      <c r="H70" s="247"/>
    </row>
    <row r="71" spans="1:8" ht="14.25" customHeight="1" x14ac:dyDescent="0.25">
      <c r="A71" s="175"/>
      <c r="B71" s="17"/>
      <c r="C71" s="17"/>
      <c r="D71" s="17"/>
      <c r="E71" s="17"/>
      <c r="F71" s="17"/>
      <c r="G71" s="17"/>
      <c r="H71" s="176"/>
    </row>
    <row r="72" spans="1:8" s="74" customFormat="1" ht="45.75" customHeight="1" x14ac:dyDescent="0.25">
      <c r="A72" s="158" t="s">
        <v>48</v>
      </c>
      <c r="B72" s="78" t="s">
        <v>567</v>
      </c>
      <c r="C72" s="73" t="s">
        <v>32</v>
      </c>
      <c r="D72" s="313" t="s">
        <v>49</v>
      </c>
      <c r="E72" s="314"/>
      <c r="F72" s="315"/>
      <c r="G72" s="73" t="s">
        <v>33</v>
      </c>
      <c r="H72" s="170">
        <f>G74</f>
        <v>9</v>
      </c>
    </row>
    <row r="73" spans="1:8" ht="14.25" customHeight="1" x14ac:dyDescent="0.25">
      <c r="A73" s="322" t="s">
        <v>12</v>
      </c>
      <c r="B73" s="323"/>
      <c r="C73" s="174" t="s">
        <v>27</v>
      </c>
      <c r="D73" s="251"/>
      <c r="E73" s="251"/>
      <c r="F73" s="251"/>
      <c r="G73" s="251"/>
      <c r="H73" s="247"/>
    </row>
    <row r="74" spans="1:8" ht="32.25" customHeight="1" x14ac:dyDescent="0.25">
      <c r="A74" s="261"/>
      <c r="B74" s="251"/>
      <c r="C74" s="251"/>
      <c r="D74" s="324" t="s">
        <v>39</v>
      </c>
      <c r="E74" s="325"/>
      <c r="F74" s="326"/>
      <c r="G74" s="16">
        <f>3*3</f>
        <v>9</v>
      </c>
      <c r="H74" s="247"/>
    </row>
    <row r="75" spans="1:8" ht="14.25" customHeight="1" x14ac:dyDescent="0.25">
      <c r="A75" s="175"/>
      <c r="B75" s="17"/>
      <c r="C75" s="17"/>
      <c r="D75" s="17"/>
      <c r="E75" s="17"/>
      <c r="F75" s="17"/>
      <c r="G75" s="17"/>
      <c r="H75" s="176"/>
    </row>
    <row r="76" spans="1:8" s="74" customFormat="1" ht="36.75" customHeight="1" x14ac:dyDescent="0.25">
      <c r="A76" s="158" t="s">
        <v>50</v>
      </c>
      <c r="B76" s="78" t="s">
        <v>571</v>
      </c>
      <c r="C76" s="73" t="s">
        <v>32</v>
      </c>
      <c r="D76" s="313" t="s">
        <v>51</v>
      </c>
      <c r="E76" s="314"/>
      <c r="F76" s="315"/>
      <c r="G76" s="73" t="s">
        <v>33</v>
      </c>
      <c r="H76" s="170">
        <f>G78</f>
        <v>9</v>
      </c>
    </row>
    <row r="77" spans="1:8" ht="14.25" customHeight="1" x14ac:dyDescent="0.25">
      <c r="A77" s="322" t="s">
        <v>12</v>
      </c>
      <c r="B77" s="323"/>
      <c r="C77" s="174" t="s">
        <v>27</v>
      </c>
      <c r="D77" s="251"/>
      <c r="E77" s="251"/>
      <c r="F77" s="251"/>
      <c r="G77" s="251"/>
      <c r="H77" s="247"/>
    </row>
    <row r="78" spans="1:8" ht="32.25" customHeight="1" x14ac:dyDescent="0.25">
      <c r="A78" s="261"/>
      <c r="B78" s="251"/>
      <c r="C78" s="251"/>
      <c r="D78" s="324" t="s">
        <v>52</v>
      </c>
      <c r="E78" s="325"/>
      <c r="F78" s="326"/>
      <c r="G78" s="16">
        <f>3*3</f>
        <v>9</v>
      </c>
      <c r="H78" s="247"/>
    </row>
    <row r="79" spans="1:8" ht="14.25" customHeight="1" x14ac:dyDescent="0.25">
      <c r="A79" s="175"/>
      <c r="B79" s="17"/>
      <c r="C79" s="17"/>
      <c r="D79" s="17"/>
      <c r="E79" s="17"/>
      <c r="F79" s="17"/>
      <c r="G79" s="17"/>
      <c r="H79" s="176"/>
    </row>
    <row r="80" spans="1:8" s="74" customFormat="1" ht="32.25" customHeight="1" x14ac:dyDescent="0.25">
      <c r="A80" s="158" t="s">
        <v>53</v>
      </c>
      <c r="B80" s="78" t="s">
        <v>417</v>
      </c>
      <c r="C80" s="73" t="s">
        <v>54</v>
      </c>
      <c r="D80" s="313" t="s">
        <v>55</v>
      </c>
      <c r="E80" s="314"/>
      <c r="F80" s="315"/>
      <c r="G80" s="73" t="s">
        <v>31</v>
      </c>
      <c r="H80" s="170">
        <v>1</v>
      </c>
    </row>
    <row r="81" spans="1:8" ht="14.25" customHeight="1" x14ac:dyDescent="0.25">
      <c r="A81" s="322" t="s">
        <v>12</v>
      </c>
      <c r="B81" s="323"/>
      <c r="C81" s="174" t="s">
        <v>15</v>
      </c>
      <c r="D81" s="251"/>
      <c r="E81" s="251"/>
      <c r="F81" s="251"/>
      <c r="G81" s="251"/>
      <c r="H81" s="247"/>
    </row>
    <row r="82" spans="1:8" ht="19.5" customHeight="1" x14ac:dyDescent="0.25">
      <c r="A82" s="261"/>
      <c r="B82" s="251"/>
      <c r="C82" s="251"/>
      <c r="D82" s="324" t="s">
        <v>56</v>
      </c>
      <c r="E82" s="325"/>
      <c r="F82" s="326"/>
      <c r="G82" s="83">
        <v>518.6</v>
      </c>
      <c r="H82" s="247" t="s">
        <v>57</v>
      </c>
    </row>
    <row r="83" spans="1:8" ht="19.5" customHeight="1" x14ac:dyDescent="0.25">
      <c r="A83" s="261"/>
      <c r="B83" s="251"/>
      <c r="C83" s="251"/>
      <c r="D83" s="251"/>
      <c r="E83" s="251"/>
      <c r="F83" s="251"/>
      <c r="G83" s="251"/>
      <c r="H83" s="247"/>
    </row>
    <row r="84" spans="1:8" s="74" customFormat="1" ht="32.25" customHeight="1" x14ac:dyDescent="0.25">
      <c r="A84" s="158" t="s">
        <v>58</v>
      </c>
      <c r="B84" s="73">
        <v>98524</v>
      </c>
      <c r="C84" s="73" t="s">
        <v>32</v>
      </c>
      <c r="D84" s="313" t="s">
        <v>59</v>
      </c>
      <c r="E84" s="314"/>
      <c r="F84" s="315"/>
      <c r="G84" s="73" t="s">
        <v>26</v>
      </c>
      <c r="H84" s="170">
        <f>G86</f>
        <v>602.64</v>
      </c>
    </row>
    <row r="85" spans="1:8" ht="21.75" customHeight="1" x14ac:dyDescent="0.25">
      <c r="A85" s="308" t="s">
        <v>12</v>
      </c>
      <c r="B85" s="309"/>
      <c r="C85" s="147" t="s">
        <v>27</v>
      </c>
      <c r="D85" s="251"/>
      <c r="E85" s="251"/>
      <c r="F85" s="251"/>
      <c r="G85" s="251"/>
      <c r="H85" s="247"/>
    </row>
    <row r="86" spans="1:8" ht="16.5" customHeight="1" x14ac:dyDescent="0.25">
      <c r="A86" s="177"/>
      <c r="B86" s="178"/>
      <c r="C86" s="251"/>
      <c r="D86" s="335" t="s">
        <v>60</v>
      </c>
      <c r="E86" s="336"/>
      <c r="F86" s="337"/>
      <c r="G86" s="18">
        <v>602.64</v>
      </c>
      <c r="H86" s="247"/>
    </row>
    <row r="87" spans="1:8" ht="14.25" customHeight="1" x14ac:dyDescent="0.25">
      <c r="A87" s="261"/>
      <c r="B87" s="251"/>
      <c r="C87" s="251"/>
      <c r="D87" s="251"/>
      <c r="E87" s="251"/>
      <c r="F87" s="251"/>
      <c r="G87" s="251"/>
      <c r="H87" s="247"/>
    </row>
    <row r="88" spans="1:8" ht="24" customHeight="1" x14ac:dyDescent="0.25">
      <c r="A88" s="156">
        <v>3</v>
      </c>
      <c r="B88" s="70"/>
      <c r="C88" s="70"/>
      <c r="D88" s="317" t="s">
        <v>61</v>
      </c>
      <c r="E88" s="318"/>
      <c r="F88" s="319"/>
      <c r="G88" s="70"/>
      <c r="H88" s="157"/>
    </row>
    <row r="89" spans="1:8" ht="14.25" customHeight="1" x14ac:dyDescent="0.25">
      <c r="A89" s="261"/>
      <c r="B89" s="251"/>
      <c r="C89" s="251"/>
      <c r="D89" s="251"/>
      <c r="E89" s="251"/>
      <c r="F89" s="251"/>
      <c r="G89" s="251"/>
      <c r="H89" s="247"/>
    </row>
    <row r="90" spans="1:8" s="74" customFormat="1" ht="45.75" customHeight="1" x14ac:dyDescent="0.25">
      <c r="A90" s="158" t="s">
        <v>343</v>
      </c>
      <c r="B90" s="73">
        <v>99059</v>
      </c>
      <c r="C90" s="73" t="s">
        <v>32</v>
      </c>
      <c r="D90" s="313" t="s">
        <v>62</v>
      </c>
      <c r="E90" s="314"/>
      <c r="F90" s="315"/>
      <c r="G90" s="73" t="s">
        <v>63</v>
      </c>
      <c r="H90" s="170">
        <v>75.099999999999994</v>
      </c>
    </row>
    <row r="91" spans="1:8" ht="21.75" customHeight="1" x14ac:dyDescent="0.25">
      <c r="A91" s="308" t="s">
        <v>12</v>
      </c>
      <c r="B91" s="309"/>
      <c r="C91" s="147" t="s">
        <v>64</v>
      </c>
      <c r="D91" s="251"/>
      <c r="E91" s="251"/>
      <c r="F91" s="251"/>
      <c r="G91" s="251"/>
      <c r="H91" s="247"/>
    </row>
    <row r="92" spans="1:8" ht="31.5" customHeight="1" x14ac:dyDescent="0.25">
      <c r="A92" s="261"/>
      <c r="B92" s="251"/>
      <c r="C92" s="251"/>
      <c r="D92" s="338" t="s">
        <v>65</v>
      </c>
      <c r="E92" s="339"/>
      <c r="F92" s="340"/>
      <c r="G92" s="19">
        <v>75.099999999999994</v>
      </c>
      <c r="H92" s="179"/>
    </row>
    <row r="93" spans="1:8" ht="14.25" customHeight="1" x14ac:dyDescent="0.25">
      <c r="A93" s="261"/>
      <c r="B93" s="251"/>
      <c r="C93" s="251"/>
      <c r="D93" s="251"/>
      <c r="E93" s="251"/>
      <c r="F93" s="251"/>
      <c r="G93" s="251"/>
      <c r="H93" s="247"/>
    </row>
    <row r="94" spans="1:8" ht="24" customHeight="1" x14ac:dyDescent="0.25">
      <c r="A94" s="156">
        <v>4</v>
      </c>
      <c r="B94" s="79"/>
      <c r="C94" s="70"/>
      <c r="D94" s="317" t="s">
        <v>66</v>
      </c>
      <c r="E94" s="318"/>
      <c r="F94" s="319"/>
      <c r="G94" s="70"/>
      <c r="H94" s="157"/>
    </row>
    <row r="95" spans="1:8" ht="14.25" customHeight="1" x14ac:dyDescent="0.25">
      <c r="A95" s="261"/>
      <c r="B95" s="251"/>
      <c r="C95" s="251"/>
      <c r="D95" s="251"/>
      <c r="E95" s="251"/>
      <c r="F95" s="251"/>
      <c r="G95" s="251"/>
      <c r="H95" s="247"/>
    </row>
    <row r="96" spans="1:8" ht="45" customHeight="1" x14ac:dyDescent="0.25">
      <c r="A96" s="158" t="s">
        <v>268</v>
      </c>
      <c r="B96" s="78" t="s">
        <v>578</v>
      </c>
      <c r="C96" s="73" t="s">
        <v>54</v>
      </c>
      <c r="D96" s="313" t="s">
        <v>577</v>
      </c>
      <c r="E96" s="314"/>
      <c r="F96" s="315"/>
      <c r="G96" s="73" t="s">
        <v>68</v>
      </c>
      <c r="H96" s="170">
        <f>F105</f>
        <v>260.34000000000003</v>
      </c>
    </row>
    <row r="97" spans="1:8" ht="14.25" customHeight="1" x14ac:dyDescent="0.25">
      <c r="A97" s="308" t="s">
        <v>12</v>
      </c>
      <c r="B97" s="309"/>
      <c r="C97" s="147" t="s">
        <v>69</v>
      </c>
      <c r="D97" s="251"/>
      <c r="E97" s="251"/>
      <c r="F97" s="251"/>
      <c r="G97" s="251"/>
      <c r="H97" s="247"/>
    </row>
    <row r="98" spans="1:8" ht="14.25" customHeight="1" x14ac:dyDescent="0.25">
      <c r="A98" s="177"/>
      <c r="B98" s="251"/>
      <c r="C98" s="343" t="s">
        <v>442</v>
      </c>
      <c r="D98" s="343"/>
      <c r="E98" s="343"/>
      <c r="F98" s="343"/>
      <c r="G98" s="251"/>
      <c r="H98" s="247"/>
    </row>
    <row r="99" spans="1:8" ht="14.25" customHeight="1" x14ac:dyDescent="0.25">
      <c r="A99" s="177"/>
      <c r="B99" s="251"/>
      <c r="C99" s="343" t="s">
        <v>423</v>
      </c>
      <c r="D99" s="343"/>
      <c r="E99" s="343"/>
      <c r="F99" s="343"/>
      <c r="G99" s="251"/>
      <c r="H99" s="247"/>
    </row>
    <row r="100" spans="1:8" ht="14.25" customHeight="1" x14ac:dyDescent="0.25">
      <c r="A100" s="177"/>
      <c r="B100" s="251"/>
      <c r="C100" s="254" t="s">
        <v>73</v>
      </c>
      <c r="D100" s="254" t="s">
        <v>90</v>
      </c>
      <c r="E100" s="254" t="s">
        <v>422</v>
      </c>
      <c r="F100" s="254" t="s">
        <v>93</v>
      </c>
      <c r="G100" s="341" t="s">
        <v>440</v>
      </c>
      <c r="H100" s="342"/>
    </row>
    <row r="101" spans="1:8" ht="14.25" customHeight="1" x14ac:dyDescent="0.25">
      <c r="A101" s="177"/>
      <c r="B101" s="251"/>
      <c r="C101" s="20">
        <v>14.1</v>
      </c>
      <c r="D101" s="20">
        <v>29.95</v>
      </c>
      <c r="E101" s="20">
        <v>0.5</v>
      </c>
      <c r="F101" s="31">
        <f>TRUNC((C101*D101*E101),2)</f>
        <v>211.14</v>
      </c>
      <c r="G101" s="341"/>
      <c r="H101" s="342"/>
    </row>
    <row r="102" spans="1:8" ht="14.25" customHeight="1" x14ac:dyDescent="0.25">
      <c r="A102" s="261"/>
      <c r="B102" s="251"/>
      <c r="C102" s="343" t="s">
        <v>424</v>
      </c>
      <c r="D102" s="343"/>
      <c r="E102" s="343"/>
      <c r="F102" s="343"/>
      <c r="G102" s="341"/>
      <c r="H102" s="342"/>
    </row>
    <row r="103" spans="1:8" ht="14.25" customHeight="1" x14ac:dyDescent="0.25">
      <c r="A103" s="261"/>
      <c r="B103" s="251"/>
      <c r="C103" s="254" t="s">
        <v>206</v>
      </c>
      <c r="D103" s="254" t="s">
        <v>425</v>
      </c>
      <c r="E103" s="254" t="s">
        <v>426</v>
      </c>
      <c r="F103" s="254" t="s">
        <v>427</v>
      </c>
      <c r="G103" s="238"/>
      <c r="H103" s="239"/>
    </row>
    <row r="104" spans="1:8" ht="14.25" customHeight="1" x14ac:dyDescent="0.25">
      <c r="A104" s="261"/>
      <c r="B104" s="251"/>
      <c r="C104" s="110">
        <f>30.45*17.1</f>
        <v>520.69500000000005</v>
      </c>
      <c r="D104" s="110">
        <f>14.1*29.95</f>
        <v>422.29499999999996</v>
      </c>
      <c r="E104" s="110">
        <f>C104-D104</f>
        <v>98.400000000000091</v>
      </c>
      <c r="F104" s="20">
        <f>E104/2</f>
        <v>49.200000000000045</v>
      </c>
      <c r="G104" s="341" t="s">
        <v>441</v>
      </c>
      <c r="H104" s="342"/>
    </row>
    <row r="105" spans="1:8" ht="14.25" customHeight="1" x14ac:dyDescent="0.25">
      <c r="A105" s="261"/>
      <c r="B105" s="251"/>
      <c r="C105" s="251"/>
      <c r="D105" s="251"/>
      <c r="E105" s="19" t="s">
        <v>29</v>
      </c>
      <c r="F105" s="31">
        <f>F101+F104</f>
        <v>260.34000000000003</v>
      </c>
      <c r="G105" s="341"/>
      <c r="H105" s="342"/>
    </row>
    <row r="106" spans="1:8" ht="14.25" customHeight="1" x14ac:dyDescent="0.25">
      <c r="A106" s="261"/>
      <c r="B106" s="251"/>
      <c r="C106" s="251"/>
      <c r="D106" s="251"/>
      <c r="E106" s="251"/>
      <c r="F106" s="251"/>
      <c r="G106" s="341"/>
      <c r="H106" s="342"/>
    </row>
    <row r="107" spans="1:8" s="74" customFormat="1" ht="37.5" customHeight="1" x14ac:dyDescent="0.25">
      <c r="A107" s="158" t="s">
        <v>273</v>
      </c>
      <c r="B107" s="73">
        <v>96527</v>
      </c>
      <c r="C107" s="73" t="s">
        <v>32</v>
      </c>
      <c r="D107" s="313" t="s">
        <v>67</v>
      </c>
      <c r="E107" s="314"/>
      <c r="F107" s="315"/>
      <c r="G107" s="73" t="s">
        <v>68</v>
      </c>
      <c r="H107" s="170">
        <f>H149</f>
        <v>4.55</v>
      </c>
    </row>
    <row r="108" spans="1:8" ht="14.25" customHeight="1" x14ac:dyDescent="0.25">
      <c r="A108" s="308" t="s">
        <v>12</v>
      </c>
      <c r="B108" s="309"/>
      <c r="C108" s="147" t="s">
        <v>69</v>
      </c>
      <c r="D108" s="251"/>
      <c r="E108" s="251"/>
      <c r="F108" s="251"/>
      <c r="G108" s="251"/>
      <c r="H108" s="247"/>
    </row>
    <row r="109" spans="1:8" ht="24" customHeight="1" x14ac:dyDescent="0.25">
      <c r="A109" s="177"/>
      <c r="B109" s="251"/>
      <c r="C109" s="343" t="s">
        <v>70</v>
      </c>
      <c r="D109" s="343"/>
      <c r="E109" s="343"/>
      <c r="F109" s="343"/>
      <c r="G109" s="251"/>
      <c r="H109" s="247"/>
    </row>
    <row r="110" spans="1:8" ht="18.75" customHeight="1" x14ac:dyDescent="0.25">
      <c r="A110" s="177"/>
      <c r="B110" s="251"/>
      <c r="C110" s="343" t="s">
        <v>71</v>
      </c>
      <c r="D110" s="343"/>
      <c r="E110" s="343"/>
      <c r="F110" s="343"/>
      <c r="G110" s="251"/>
      <c r="H110" s="247"/>
    </row>
    <row r="111" spans="1:8" ht="21" customHeight="1" x14ac:dyDescent="0.25">
      <c r="A111" s="177"/>
      <c r="B111" s="251"/>
      <c r="C111" s="254" t="s">
        <v>72</v>
      </c>
      <c r="D111" s="254" t="s">
        <v>73</v>
      </c>
      <c r="E111" s="254" t="s">
        <v>74</v>
      </c>
      <c r="F111" s="251"/>
      <c r="G111" s="251"/>
      <c r="H111" s="247"/>
    </row>
    <row r="112" spans="1:8" ht="19.5" customHeight="1" x14ac:dyDescent="0.25">
      <c r="A112" s="177"/>
      <c r="B112" s="251"/>
      <c r="C112" s="259" t="s">
        <v>75</v>
      </c>
      <c r="D112" s="20">
        <v>0.15</v>
      </c>
      <c r="E112" s="20">
        <v>0.45</v>
      </c>
      <c r="F112" s="251"/>
      <c r="G112" s="251"/>
      <c r="H112" s="247"/>
    </row>
    <row r="113" spans="1:8" ht="19.5" customHeight="1" x14ac:dyDescent="0.25">
      <c r="A113" s="261"/>
      <c r="B113" s="251"/>
      <c r="C113" s="259" t="s">
        <v>76</v>
      </c>
      <c r="D113" s="20">
        <v>0.15</v>
      </c>
      <c r="E113" s="20">
        <v>0.3</v>
      </c>
      <c r="F113" s="251"/>
      <c r="G113" s="251"/>
      <c r="H113" s="247"/>
    </row>
    <row r="114" spans="1:8" ht="19.5" customHeight="1" x14ac:dyDescent="0.25">
      <c r="A114" s="261"/>
      <c r="B114" s="251"/>
      <c r="C114" s="259" t="s">
        <v>78</v>
      </c>
      <c r="D114" s="20">
        <v>0.15</v>
      </c>
      <c r="E114" s="20">
        <v>0.4</v>
      </c>
      <c r="F114" s="251"/>
      <c r="G114" s="251"/>
      <c r="H114" s="247"/>
    </row>
    <row r="115" spans="1:8" ht="15.75" customHeight="1" x14ac:dyDescent="0.25">
      <c r="A115" s="261"/>
      <c r="B115" s="251"/>
      <c r="C115" s="259" t="s">
        <v>79</v>
      </c>
      <c r="D115" s="20">
        <v>0.15</v>
      </c>
      <c r="E115" s="20">
        <v>0.4</v>
      </c>
      <c r="F115" s="251"/>
      <c r="G115" s="251"/>
      <c r="H115" s="247"/>
    </row>
    <row r="116" spans="1:8" ht="15.75" customHeight="1" x14ac:dyDescent="0.25">
      <c r="A116" s="261"/>
      <c r="B116" s="251"/>
      <c r="C116" s="259" t="s">
        <v>80</v>
      </c>
      <c r="D116" s="20">
        <v>0.15</v>
      </c>
      <c r="E116" s="20">
        <v>0.5</v>
      </c>
      <c r="F116" s="251"/>
      <c r="G116" s="251"/>
      <c r="H116" s="247"/>
    </row>
    <row r="117" spans="1:8" ht="15.75" customHeight="1" x14ac:dyDescent="0.25">
      <c r="A117" s="261"/>
      <c r="B117" s="251"/>
      <c r="C117" s="97" t="s">
        <v>81</v>
      </c>
      <c r="D117" s="20">
        <v>0.15</v>
      </c>
      <c r="E117" s="20">
        <v>0.45</v>
      </c>
      <c r="F117" s="251"/>
      <c r="G117" s="251"/>
      <c r="H117" s="247"/>
    </row>
    <row r="118" spans="1:8" ht="15.75" customHeight="1" x14ac:dyDescent="0.25">
      <c r="A118" s="261"/>
      <c r="B118" s="251"/>
      <c r="C118" s="97" t="s">
        <v>82</v>
      </c>
      <c r="D118" s="20">
        <v>0.15</v>
      </c>
      <c r="E118" s="20">
        <v>0.4</v>
      </c>
      <c r="F118" s="251"/>
      <c r="G118" s="251"/>
      <c r="H118" s="247"/>
    </row>
    <row r="119" spans="1:8" ht="15.75" customHeight="1" x14ac:dyDescent="0.25">
      <c r="A119" s="261"/>
      <c r="B119" s="251"/>
      <c r="C119" s="97" t="s">
        <v>83</v>
      </c>
      <c r="D119" s="20">
        <v>0.15</v>
      </c>
      <c r="E119" s="20">
        <v>0.45</v>
      </c>
      <c r="F119" s="251"/>
      <c r="G119" s="251"/>
      <c r="H119" s="247"/>
    </row>
    <row r="120" spans="1:8" ht="15.75" customHeight="1" x14ac:dyDescent="0.25">
      <c r="A120" s="261"/>
      <c r="B120" s="251"/>
      <c r="C120" s="97" t="s">
        <v>84</v>
      </c>
      <c r="D120" s="20">
        <v>0.15</v>
      </c>
      <c r="E120" s="20">
        <v>0.4</v>
      </c>
      <c r="F120" s="251"/>
      <c r="G120" s="251"/>
      <c r="H120" s="247"/>
    </row>
    <row r="121" spans="1:8" ht="15.75" customHeight="1" x14ac:dyDescent="0.25">
      <c r="A121" s="261"/>
      <c r="B121" s="251"/>
      <c r="C121" s="97" t="s">
        <v>85</v>
      </c>
      <c r="D121" s="20">
        <v>0.15</v>
      </c>
      <c r="E121" s="20">
        <v>0.45</v>
      </c>
      <c r="F121" s="251"/>
      <c r="G121" s="251"/>
      <c r="H121" s="247"/>
    </row>
    <row r="122" spans="1:8" ht="15.75" customHeight="1" x14ac:dyDescent="0.25">
      <c r="A122" s="261"/>
      <c r="B122" s="251"/>
      <c r="C122" s="97" t="s">
        <v>86</v>
      </c>
      <c r="D122" s="20">
        <v>0.15</v>
      </c>
      <c r="E122" s="20">
        <v>0.45</v>
      </c>
      <c r="F122" s="251"/>
      <c r="G122" s="251"/>
      <c r="H122" s="247"/>
    </row>
    <row r="123" spans="1:8" ht="15.75" customHeight="1" x14ac:dyDescent="0.25">
      <c r="A123" s="261"/>
      <c r="B123" s="251"/>
      <c r="C123" s="344" t="s">
        <v>77</v>
      </c>
      <c r="D123" s="343"/>
      <c r="E123" s="343"/>
      <c r="F123" s="343"/>
      <c r="G123" s="251"/>
      <c r="H123" s="247"/>
    </row>
    <row r="124" spans="1:8" ht="24" customHeight="1" x14ac:dyDescent="0.25">
      <c r="A124" s="177"/>
      <c r="B124" s="251"/>
      <c r="C124" s="348" t="s">
        <v>87</v>
      </c>
      <c r="D124" s="348"/>
      <c r="E124" s="348"/>
      <c r="F124" s="348"/>
      <c r="G124" s="348"/>
      <c r="H124" s="349"/>
    </row>
    <row r="125" spans="1:8" ht="42" customHeight="1" x14ac:dyDescent="0.25">
      <c r="A125" s="177"/>
      <c r="B125" s="251"/>
      <c r="C125" s="249" t="s">
        <v>88</v>
      </c>
      <c r="D125" s="249" t="s">
        <v>89</v>
      </c>
      <c r="E125" s="249" t="s">
        <v>90</v>
      </c>
      <c r="F125" s="249" t="s">
        <v>91</v>
      </c>
      <c r="G125" s="249" t="s">
        <v>92</v>
      </c>
      <c r="H125" s="181" t="s">
        <v>93</v>
      </c>
    </row>
    <row r="126" spans="1:8" ht="24" customHeight="1" x14ac:dyDescent="0.25">
      <c r="A126" s="177"/>
      <c r="B126" s="251"/>
      <c r="C126" s="350" t="s">
        <v>75</v>
      </c>
      <c r="D126" s="20">
        <f>$D$112+0.15+0.15</f>
        <v>0.44999999999999996</v>
      </c>
      <c r="E126" s="21">
        <v>4.2750000000000004</v>
      </c>
      <c r="F126" s="20">
        <f>0.1+0.05</f>
        <v>0.15000000000000002</v>
      </c>
      <c r="G126" s="22">
        <v>1</v>
      </c>
      <c r="H126" s="182">
        <f>D126*E126*F126*G126</f>
        <v>0.28856250000000006</v>
      </c>
    </row>
    <row r="127" spans="1:8" ht="24" customHeight="1" x14ac:dyDescent="0.25">
      <c r="A127" s="177"/>
      <c r="B127" s="251"/>
      <c r="C127" s="350"/>
      <c r="D127" s="20">
        <f>$D$112+0.15+0.15</f>
        <v>0.44999999999999996</v>
      </c>
      <c r="E127" s="21">
        <v>4.3</v>
      </c>
      <c r="F127" s="20">
        <f t="shared" ref="F127:F148" si="0">0.1+0.05</f>
        <v>0.15000000000000002</v>
      </c>
      <c r="G127" s="22">
        <v>1</v>
      </c>
      <c r="H127" s="182">
        <f t="shared" ref="H127:H148" si="1">D127*E127*F127*G127</f>
        <v>0.29025000000000001</v>
      </c>
    </row>
    <row r="128" spans="1:8" ht="24" customHeight="1" x14ac:dyDescent="0.25">
      <c r="A128" s="177"/>
      <c r="B128" s="251"/>
      <c r="C128" s="350"/>
      <c r="D128" s="20">
        <f>$D$112+0.15+0.15</f>
        <v>0.44999999999999996</v>
      </c>
      <c r="E128" s="21">
        <v>4.165</v>
      </c>
      <c r="F128" s="20">
        <f t="shared" si="0"/>
        <v>0.15000000000000002</v>
      </c>
      <c r="G128" s="22">
        <v>1</v>
      </c>
      <c r="H128" s="182">
        <f t="shared" si="1"/>
        <v>0.28113749999999998</v>
      </c>
    </row>
    <row r="129" spans="1:8" ht="24" customHeight="1" x14ac:dyDescent="0.25">
      <c r="A129" s="177"/>
      <c r="B129" s="251"/>
      <c r="C129" s="350"/>
      <c r="D129" s="20">
        <f>$D$112+0.15+0.15</f>
        <v>0.44999999999999996</v>
      </c>
      <c r="E129" s="21">
        <v>4.41</v>
      </c>
      <c r="F129" s="20">
        <f t="shared" si="0"/>
        <v>0.15000000000000002</v>
      </c>
      <c r="G129" s="22">
        <v>1</v>
      </c>
      <c r="H129" s="182">
        <f t="shared" si="1"/>
        <v>0.29767500000000002</v>
      </c>
    </row>
    <row r="130" spans="1:8" ht="24" customHeight="1" x14ac:dyDescent="0.25">
      <c r="A130" s="177"/>
      <c r="B130" s="251"/>
      <c r="C130" s="350"/>
      <c r="D130" s="20">
        <f>$D$112+0.15+0.15</f>
        <v>0.44999999999999996</v>
      </c>
      <c r="E130" s="21">
        <v>1.8</v>
      </c>
      <c r="F130" s="20">
        <f t="shared" si="0"/>
        <v>0.15000000000000002</v>
      </c>
      <c r="G130" s="22">
        <v>1</v>
      </c>
      <c r="H130" s="182">
        <f t="shared" si="1"/>
        <v>0.12150000000000001</v>
      </c>
    </row>
    <row r="131" spans="1:8" ht="24" customHeight="1" x14ac:dyDescent="0.25">
      <c r="A131" s="177"/>
      <c r="B131" s="251"/>
      <c r="C131" s="249" t="s">
        <v>76</v>
      </c>
      <c r="D131" s="20">
        <f>D113+0.15+0.15</f>
        <v>0.44999999999999996</v>
      </c>
      <c r="E131" s="21">
        <v>1.9</v>
      </c>
      <c r="F131" s="20">
        <f t="shared" si="0"/>
        <v>0.15000000000000002</v>
      </c>
      <c r="G131" s="22">
        <v>1</v>
      </c>
      <c r="H131" s="182">
        <f t="shared" si="1"/>
        <v>0.12825</v>
      </c>
    </row>
    <row r="132" spans="1:8" ht="24" customHeight="1" x14ac:dyDescent="0.25">
      <c r="A132" s="177"/>
      <c r="B132" s="251"/>
      <c r="C132" s="249" t="s">
        <v>78</v>
      </c>
      <c r="D132" s="20">
        <f>D114+0.15+0.15</f>
        <v>0.44999999999999996</v>
      </c>
      <c r="E132" s="21">
        <v>1.7</v>
      </c>
      <c r="F132" s="20">
        <f t="shared" si="0"/>
        <v>0.15000000000000002</v>
      </c>
      <c r="G132" s="22">
        <v>1</v>
      </c>
      <c r="H132" s="182">
        <f t="shared" si="1"/>
        <v>0.11475</v>
      </c>
    </row>
    <row r="133" spans="1:8" ht="24" customHeight="1" x14ac:dyDescent="0.25">
      <c r="A133" s="177"/>
      <c r="B133" s="251"/>
      <c r="C133" s="249" t="s">
        <v>79</v>
      </c>
      <c r="D133" s="20">
        <f>$D$115+0.15+0.15</f>
        <v>0.44999999999999996</v>
      </c>
      <c r="E133" s="21">
        <v>1.71</v>
      </c>
      <c r="F133" s="20">
        <f t="shared" si="0"/>
        <v>0.15000000000000002</v>
      </c>
      <c r="G133" s="22">
        <v>1</v>
      </c>
      <c r="H133" s="182">
        <f t="shared" si="1"/>
        <v>0.11542500000000001</v>
      </c>
    </row>
    <row r="134" spans="1:8" ht="24" customHeight="1" x14ac:dyDescent="0.25">
      <c r="A134" s="177"/>
      <c r="B134" s="251"/>
      <c r="C134" s="345" t="s">
        <v>80</v>
      </c>
      <c r="D134" s="20">
        <f>D116+0.15+0.15</f>
        <v>0.44999999999999996</v>
      </c>
      <c r="E134" s="21">
        <v>4.25</v>
      </c>
      <c r="F134" s="20">
        <f t="shared" si="0"/>
        <v>0.15000000000000002</v>
      </c>
      <c r="G134" s="22">
        <v>1</v>
      </c>
      <c r="H134" s="182">
        <f t="shared" si="1"/>
        <v>0.28687500000000005</v>
      </c>
    </row>
    <row r="135" spans="1:8" ht="24" customHeight="1" x14ac:dyDescent="0.25">
      <c r="A135" s="177"/>
      <c r="B135" s="251"/>
      <c r="C135" s="345"/>
      <c r="D135" s="20">
        <f>D117+0.15+0.15</f>
        <v>0.44999999999999996</v>
      </c>
      <c r="E135" s="21">
        <v>4.2460000000000004</v>
      </c>
      <c r="F135" s="20">
        <f t="shared" si="0"/>
        <v>0.15000000000000002</v>
      </c>
      <c r="G135" s="22">
        <v>1</v>
      </c>
      <c r="H135" s="182">
        <f t="shared" si="1"/>
        <v>0.28660500000000005</v>
      </c>
    </row>
    <row r="136" spans="1:8" ht="24" customHeight="1" x14ac:dyDescent="0.25">
      <c r="A136" s="177"/>
      <c r="B136" s="251"/>
      <c r="C136" s="345"/>
      <c r="D136" s="20">
        <f>D118+0.15+0.15</f>
        <v>0.44999999999999996</v>
      </c>
      <c r="E136" s="21">
        <v>4.1399999999999997</v>
      </c>
      <c r="F136" s="20">
        <f t="shared" si="0"/>
        <v>0.15000000000000002</v>
      </c>
      <c r="G136" s="22">
        <v>1</v>
      </c>
      <c r="H136" s="182">
        <f t="shared" si="1"/>
        <v>0.27945000000000003</v>
      </c>
    </row>
    <row r="137" spans="1:8" ht="24" customHeight="1" x14ac:dyDescent="0.25">
      <c r="A137" s="177"/>
      <c r="B137" s="251"/>
      <c r="C137" s="345"/>
      <c r="D137" s="20">
        <f>D119+0.15+0.15</f>
        <v>0.44999999999999996</v>
      </c>
      <c r="E137" s="21">
        <v>4.3099999999999996</v>
      </c>
      <c r="F137" s="20">
        <f t="shared" si="0"/>
        <v>0.15000000000000002</v>
      </c>
      <c r="G137" s="22">
        <v>1</v>
      </c>
      <c r="H137" s="182">
        <f t="shared" si="1"/>
        <v>0.29092499999999999</v>
      </c>
    </row>
    <row r="138" spans="1:8" ht="24" customHeight="1" x14ac:dyDescent="0.25">
      <c r="A138" s="177"/>
      <c r="B138" s="251"/>
      <c r="C138" s="345"/>
      <c r="D138" s="20">
        <f>D116+0.15+0.15</f>
        <v>0.44999999999999996</v>
      </c>
      <c r="E138" s="21">
        <v>1.7749999999999999</v>
      </c>
      <c r="F138" s="20">
        <f t="shared" si="0"/>
        <v>0.15000000000000002</v>
      </c>
      <c r="G138" s="22">
        <v>1</v>
      </c>
      <c r="H138" s="182">
        <f t="shared" si="1"/>
        <v>0.11981249999999999</v>
      </c>
    </row>
    <row r="139" spans="1:8" ht="24" customHeight="1" x14ac:dyDescent="0.25">
      <c r="A139" s="177"/>
      <c r="B139" s="251"/>
      <c r="C139" s="345" t="s">
        <v>81</v>
      </c>
      <c r="D139" s="20">
        <f>D117+0.15+0.15</f>
        <v>0.44999999999999996</v>
      </c>
      <c r="E139" s="21">
        <v>2.9249999999999998</v>
      </c>
      <c r="F139" s="20">
        <f t="shared" si="0"/>
        <v>0.15000000000000002</v>
      </c>
      <c r="G139" s="22">
        <v>1</v>
      </c>
      <c r="H139" s="182">
        <f t="shared" si="1"/>
        <v>0.19743749999999999</v>
      </c>
    </row>
    <row r="140" spans="1:8" ht="24" customHeight="1" x14ac:dyDescent="0.25">
      <c r="A140" s="177"/>
      <c r="B140" s="251"/>
      <c r="C140" s="345"/>
      <c r="D140" s="20">
        <f>D117+0.15+0.15</f>
        <v>0.44999999999999996</v>
      </c>
      <c r="E140" s="21">
        <v>2.9249999999999998</v>
      </c>
      <c r="F140" s="20">
        <f t="shared" si="0"/>
        <v>0.15000000000000002</v>
      </c>
      <c r="G140" s="22">
        <v>1</v>
      </c>
      <c r="H140" s="182">
        <f t="shared" si="1"/>
        <v>0.19743749999999999</v>
      </c>
    </row>
    <row r="141" spans="1:8" ht="24" customHeight="1" x14ac:dyDescent="0.25">
      <c r="A141" s="177"/>
      <c r="B141" s="251"/>
      <c r="C141" s="249" t="s">
        <v>82</v>
      </c>
      <c r="D141" s="20">
        <f>$D$118+0.15+0.15</f>
        <v>0.44999999999999996</v>
      </c>
      <c r="E141" s="21">
        <v>0.95</v>
      </c>
      <c r="F141" s="20">
        <f t="shared" si="0"/>
        <v>0.15000000000000002</v>
      </c>
      <c r="G141" s="22">
        <v>1</v>
      </c>
      <c r="H141" s="182">
        <f t="shared" si="1"/>
        <v>6.4125000000000001E-2</v>
      </c>
    </row>
    <row r="142" spans="1:8" ht="24" customHeight="1" x14ac:dyDescent="0.25">
      <c r="A142" s="177"/>
      <c r="B142" s="251"/>
      <c r="C142" s="345" t="s">
        <v>83</v>
      </c>
      <c r="D142" s="23">
        <f>$D$119+0.15+0.15</f>
        <v>0.44999999999999996</v>
      </c>
      <c r="E142" s="24">
        <v>2.8</v>
      </c>
      <c r="F142" s="23">
        <f t="shared" si="0"/>
        <v>0.15000000000000002</v>
      </c>
      <c r="G142" s="25">
        <v>1</v>
      </c>
      <c r="H142" s="183">
        <f t="shared" si="1"/>
        <v>0.189</v>
      </c>
    </row>
    <row r="143" spans="1:8" ht="24" customHeight="1" x14ac:dyDescent="0.25">
      <c r="A143" s="177"/>
      <c r="B143" s="251"/>
      <c r="C143" s="345"/>
      <c r="D143" s="23">
        <f>$D$119+0.15+0.15</f>
        <v>0.44999999999999996</v>
      </c>
      <c r="E143" s="24">
        <v>2.8</v>
      </c>
      <c r="F143" s="23">
        <f t="shared" si="0"/>
        <v>0.15000000000000002</v>
      </c>
      <c r="G143" s="25">
        <v>1</v>
      </c>
      <c r="H143" s="183">
        <f t="shared" si="1"/>
        <v>0.189</v>
      </c>
    </row>
    <row r="144" spans="1:8" ht="24" customHeight="1" x14ac:dyDescent="0.25">
      <c r="A144" s="177"/>
      <c r="B144" s="251"/>
      <c r="C144" s="249" t="s">
        <v>84</v>
      </c>
      <c r="D144" s="20">
        <f>D120+0.15+0.15</f>
        <v>0.44999999999999996</v>
      </c>
      <c r="E144" s="21">
        <v>0.95</v>
      </c>
      <c r="F144" s="20">
        <f t="shared" si="0"/>
        <v>0.15000000000000002</v>
      </c>
      <c r="G144" s="22">
        <v>1</v>
      </c>
      <c r="H144" s="182">
        <f t="shared" si="1"/>
        <v>6.4125000000000001E-2</v>
      </c>
    </row>
    <row r="145" spans="1:8" ht="24" customHeight="1" x14ac:dyDescent="0.25">
      <c r="A145" s="177"/>
      <c r="B145" s="251"/>
      <c r="C145" s="345" t="s">
        <v>85</v>
      </c>
      <c r="D145" s="20">
        <f>D121+0.15+0.15</f>
        <v>0.44999999999999996</v>
      </c>
      <c r="E145" s="21">
        <v>2.65</v>
      </c>
      <c r="F145" s="20">
        <f t="shared" si="0"/>
        <v>0.15000000000000002</v>
      </c>
      <c r="G145" s="22">
        <v>1</v>
      </c>
      <c r="H145" s="182">
        <f t="shared" si="1"/>
        <v>0.17887500000000001</v>
      </c>
    </row>
    <row r="146" spans="1:8" ht="24" customHeight="1" x14ac:dyDescent="0.25">
      <c r="A146" s="177"/>
      <c r="B146" s="251"/>
      <c r="C146" s="345"/>
      <c r="D146" s="20">
        <f>D121+0.15+0.15</f>
        <v>0.44999999999999996</v>
      </c>
      <c r="E146" s="21">
        <v>2.7240000000000002</v>
      </c>
      <c r="F146" s="20">
        <f t="shared" si="0"/>
        <v>0.15000000000000002</v>
      </c>
      <c r="G146" s="22">
        <v>1</v>
      </c>
      <c r="H146" s="182">
        <f t="shared" si="1"/>
        <v>0.18387000000000003</v>
      </c>
    </row>
    <row r="147" spans="1:8" ht="24" customHeight="1" x14ac:dyDescent="0.25">
      <c r="A147" s="177"/>
      <c r="B147" s="251"/>
      <c r="C147" s="345" t="s">
        <v>86</v>
      </c>
      <c r="D147" s="20">
        <f>D122+0.15+0.15</f>
        <v>0.44999999999999996</v>
      </c>
      <c r="E147" s="21">
        <v>2.875</v>
      </c>
      <c r="F147" s="20">
        <f t="shared" si="0"/>
        <v>0.15000000000000002</v>
      </c>
      <c r="G147" s="22">
        <v>1</v>
      </c>
      <c r="H147" s="182">
        <f t="shared" si="1"/>
        <v>0.19406250000000003</v>
      </c>
    </row>
    <row r="148" spans="1:8" ht="24" customHeight="1" x14ac:dyDescent="0.25">
      <c r="A148" s="177"/>
      <c r="B148" s="251"/>
      <c r="C148" s="345"/>
      <c r="D148" s="20">
        <f>D122+0.15+0.15</f>
        <v>0.44999999999999996</v>
      </c>
      <c r="E148" s="21">
        <v>2.8490000000000002</v>
      </c>
      <c r="F148" s="20">
        <f t="shared" si="0"/>
        <v>0.15000000000000002</v>
      </c>
      <c r="G148" s="22">
        <v>1</v>
      </c>
      <c r="H148" s="182">
        <f t="shared" si="1"/>
        <v>0.19230750000000002</v>
      </c>
    </row>
    <row r="149" spans="1:8" ht="21" customHeight="1" x14ac:dyDescent="0.25">
      <c r="A149" s="177"/>
      <c r="B149" s="251"/>
      <c r="C149" s="346" t="s">
        <v>94</v>
      </c>
      <c r="D149" s="346"/>
      <c r="E149" s="346"/>
      <c r="F149" s="346"/>
      <c r="G149" s="346"/>
      <c r="H149" s="184">
        <f>TRUNC(SUM(H126:H148),2)</f>
        <v>4.55</v>
      </c>
    </row>
    <row r="150" spans="1:8" ht="16.5" customHeight="1" x14ac:dyDescent="0.25">
      <c r="A150" s="177"/>
      <c r="B150" s="178"/>
      <c r="C150" s="178"/>
      <c r="D150" s="178"/>
      <c r="E150" s="185"/>
      <c r="F150" s="185"/>
      <c r="G150" s="178"/>
      <c r="H150" s="253"/>
    </row>
    <row r="151" spans="1:8" s="74" customFormat="1" ht="45.75" customHeight="1" x14ac:dyDescent="0.25">
      <c r="A151" s="158" t="s">
        <v>277</v>
      </c>
      <c r="B151" s="73">
        <v>96523</v>
      </c>
      <c r="C151" s="73" t="s">
        <v>32</v>
      </c>
      <c r="D151" s="313" t="s">
        <v>95</v>
      </c>
      <c r="E151" s="314"/>
      <c r="F151" s="315"/>
      <c r="G151" s="73" t="s">
        <v>68</v>
      </c>
      <c r="H151" s="170">
        <f>H175</f>
        <v>124.12124999999995</v>
      </c>
    </row>
    <row r="152" spans="1:8" ht="14.25" customHeight="1" x14ac:dyDescent="0.25">
      <c r="A152" s="308" t="s">
        <v>12</v>
      </c>
      <c r="B152" s="309"/>
      <c r="C152" s="147" t="s">
        <v>69</v>
      </c>
      <c r="D152" s="251"/>
      <c r="E152" s="251"/>
      <c r="F152" s="251"/>
      <c r="G152" s="251"/>
      <c r="H152" s="247"/>
    </row>
    <row r="153" spans="1:8" ht="11.25" customHeight="1" x14ac:dyDescent="0.25">
      <c r="A153" s="177"/>
      <c r="B153" s="178"/>
      <c r="C153" s="178"/>
      <c r="D153" s="178"/>
      <c r="E153" s="185"/>
      <c r="F153" s="185"/>
      <c r="G153" s="178"/>
      <c r="H153" s="253"/>
    </row>
    <row r="154" spans="1:8" ht="22.5" customHeight="1" x14ac:dyDescent="0.25">
      <c r="A154" s="177"/>
      <c r="B154" s="178"/>
      <c r="C154" s="254" t="s">
        <v>96</v>
      </c>
      <c r="D154" s="254" t="s">
        <v>97</v>
      </c>
      <c r="E154" s="254" t="s">
        <v>98</v>
      </c>
      <c r="F154" s="254" t="s">
        <v>74</v>
      </c>
      <c r="G154" s="254" t="s">
        <v>92</v>
      </c>
      <c r="H154" s="253"/>
    </row>
    <row r="155" spans="1:8" ht="18.75" customHeight="1" x14ac:dyDescent="0.25">
      <c r="A155" s="177"/>
      <c r="B155" s="178"/>
      <c r="C155" s="259" t="s">
        <v>326</v>
      </c>
      <c r="D155" s="20">
        <v>1.45</v>
      </c>
      <c r="E155" s="20">
        <v>1.3</v>
      </c>
      <c r="F155" s="26">
        <v>2.5</v>
      </c>
      <c r="G155" s="25">
        <v>2</v>
      </c>
      <c r="H155" s="347" t="s">
        <v>439</v>
      </c>
    </row>
    <row r="156" spans="1:8" ht="16.5" customHeight="1" x14ac:dyDescent="0.25">
      <c r="A156" s="177"/>
      <c r="B156" s="178"/>
      <c r="C156" s="259" t="s">
        <v>596</v>
      </c>
      <c r="D156" s="20">
        <v>1.55</v>
      </c>
      <c r="E156" s="20">
        <v>1.45</v>
      </c>
      <c r="F156" s="26">
        <v>2.5</v>
      </c>
      <c r="G156" s="25">
        <v>2</v>
      </c>
      <c r="H156" s="347"/>
    </row>
    <row r="157" spans="1:8" ht="16.5" customHeight="1" x14ac:dyDescent="0.25">
      <c r="A157" s="177"/>
      <c r="B157" s="178"/>
      <c r="C157" s="259" t="s">
        <v>597</v>
      </c>
      <c r="D157" s="20">
        <v>1.75</v>
      </c>
      <c r="E157" s="20">
        <v>1.6</v>
      </c>
      <c r="F157" s="26">
        <v>2.5</v>
      </c>
      <c r="G157" s="25">
        <v>2</v>
      </c>
      <c r="H157" s="347"/>
    </row>
    <row r="158" spans="1:8" ht="16.5" customHeight="1" x14ac:dyDescent="0.25">
      <c r="A158" s="177"/>
      <c r="B158" s="178"/>
      <c r="C158" s="259" t="s">
        <v>598</v>
      </c>
      <c r="D158" s="20">
        <v>1.65</v>
      </c>
      <c r="E158" s="20">
        <v>1.5</v>
      </c>
      <c r="F158" s="26">
        <v>2.5</v>
      </c>
      <c r="G158" s="25">
        <v>1</v>
      </c>
      <c r="H158" s="347"/>
    </row>
    <row r="159" spans="1:8" ht="24.75" customHeight="1" x14ac:dyDescent="0.25">
      <c r="A159" s="177"/>
      <c r="B159" s="178"/>
      <c r="C159" s="259" t="s">
        <v>599</v>
      </c>
      <c r="D159" s="20">
        <v>1.3</v>
      </c>
      <c r="E159" s="20">
        <v>1.1499999999999999</v>
      </c>
      <c r="F159" s="26">
        <v>2.5</v>
      </c>
      <c r="G159" s="25">
        <v>3</v>
      </c>
      <c r="H159" s="347"/>
    </row>
    <row r="160" spans="1:8" ht="24.75" customHeight="1" x14ac:dyDescent="0.25">
      <c r="A160" s="177"/>
      <c r="B160" s="178"/>
      <c r="C160" s="259" t="s">
        <v>600</v>
      </c>
      <c r="D160" s="20">
        <v>1.3</v>
      </c>
      <c r="E160" s="20">
        <v>1.2</v>
      </c>
      <c r="F160" s="26">
        <v>2.5</v>
      </c>
      <c r="G160" s="25">
        <v>2</v>
      </c>
      <c r="H160" s="347"/>
    </row>
    <row r="161" spans="1:8" ht="24.75" customHeight="1" x14ac:dyDescent="0.25">
      <c r="A161" s="177"/>
      <c r="B161" s="178"/>
      <c r="C161" s="259" t="s">
        <v>601</v>
      </c>
      <c r="D161" s="20">
        <v>1.85</v>
      </c>
      <c r="E161" s="20">
        <v>1.7</v>
      </c>
      <c r="F161" s="26">
        <v>2.5</v>
      </c>
      <c r="G161" s="25">
        <v>1</v>
      </c>
      <c r="H161" s="347"/>
    </row>
    <row r="162" spans="1:8" ht="16.5" customHeight="1" x14ac:dyDescent="0.25">
      <c r="A162" s="177"/>
      <c r="B162" s="178"/>
      <c r="C162" s="259" t="s">
        <v>327</v>
      </c>
      <c r="D162" s="20">
        <v>1.65</v>
      </c>
      <c r="E162" s="20">
        <v>1.55</v>
      </c>
      <c r="F162" s="26">
        <v>2.5</v>
      </c>
      <c r="G162" s="25">
        <v>2</v>
      </c>
      <c r="H162" s="347"/>
    </row>
    <row r="163" spans="1:8" ht="16.5" customHeight="1" x14ac:dyDescent="0.25">
      <c r="A163" s="177"/>
      <c r="B163" s="178"/>
      <c r="C163" s="259" t="s">
        <v>328</v>
      </c>
      <c r="D163" s="20">
        <v>1.2</v>
      </c>
      <c r="E163" s="20">
        <v>1.05</v>
      </c>
      <c r="F163" s="26">
        <v>2.5</v>
      </c>
      <c r="G163" s="25">
        <v>1</v>
      </c>
      <c r="H163" s="347"/>
    </row>
    <row r="164" spans="1:8" ht="16.5" customHeight="1" x14ac:dyDescent="0.25">
      <c r="A164" s="177"/>
      <c r="B164" s="178"/>
      <c r="C164" s="178"/>
      <c r="D164" s="178"/>
      <c r="E164" s="185"/>
      <c r="F164" s="185"/>
      <c r="G164" s="178"/>
      <c r="H164" s="253"/>
    </row>
    <row r="165" spans="1:8" ht="35.25" customHeight="1" x14ac:dyDescent="0.25">
      <c r="A165" s="177"/>
      <c r="B165" s="178"/>
      <c r="C165" s="254" t="s">
        <v>96</v>
      </c>
      <c r="D165" s="254" t="s">
        <v>99</v>
      </c>
      <c r="E165" s="254" t="s">
        <v>100</v>
      </c>
      <c r="F165" s="254" t="s">
        <v>101</v>
      </c>
      <c r="G165" s="254" t="s">
        <v>92</v>
      </c>
      <c r="H165" s="258" t="s">
        <v>93</v>
      </c>
    </row>
    <row r="166" spans="1:8" ht="36.75" customHeight="1" x14ac:dyDescent="0.25">
      <c r="A166" s="177"/>
      <c r="B166" s="178"/>
      <c r="C166" s="259" t="s">
        <v>326</v>
      </c>
      <c r="D166" s="23">
        <f t="shared" ref="D166:E174" si="2">D155+0.15+0.15</f>
        <v>1.7499999999999998</v>
      </c>
      <c r="E166" s="23">
        <f t="shared" si="2"/>
        <v>1.5999999999999999</v>
      </c>
      <c r="F166" s="27">
        <f t="shared" ref="F166:F174" si="3">F155+0.05</f>
        <v>2.5499999999999998</v>
      </c>
      <c r="G166" s="25">
        <v>2</v>
      </c>
      <c r="H166" s="183">
        <f t="shared" ref="H166:H174" si="4">D166*E166*F166*G166</f>
        <v>14.279999999999996</v>
      </c>
    </row>
    <row r="167" spans="1:8" ht="16.5" customHeight="1" x14ac:dyDescent="0.25">
      <c r="A167" s="177"/>
      <c r="B167" s="178"/>
      <c r="C167" s="259" t="s">
        <v>596</v>
      </c>
      <c r="D167" s="23">
        <f t="shared" si="2"/>
        <v>1.8499999999999999</v>
      </c>
      <c r="E167" s="23">
        <f t="shared" si="2"/>
        <v>1.7499999999999998</v>
      </c>
      <c r="F167" s="27">
        <f t="shared" si="3"/>
        <v>2.5499999999999998</v>
      </c>
      <c r="G167" s="25">
        <v>2</v>
      </c>
      <c r="H167" s="183">
        <f t="shared" si="4"/>
        <v>16.511249999999997</v>
      </c>
    </row>
    <row r="168" spans="1:8" ht="16.5" customHeight="1" x14ac:dyDescent="0.25">
      <c r="A168" s="177"/>
      <c r="B168" s="178"/>
      <c r="C168" s="259" t="s">
        <v>597</v>
      </c>
      <c r="D168" s="23">
        <f t="shared" si="2"/>
        <v>2.0499999999999998</v>
      </c>
      <c r="E168" s="23">
        <f t="shared" si="2"/>
        <v>1.9</v>
      </c>
      <c r="F168" s="27">
        <f t="shared" si="3"/>
        <v>2.5499999999999998</v>
      </c>
      <c r="G168" s="25">
        <v>2</v>
      </c>
      <c r="H168" s="183">
        <f t="shared" si="4"/>
        <v>19.864499999999996</v>
      </c>
    </row>
    <row r="169" spans="1:8" ht="16.5" customHeight="1" x14ac:dyDescent="0.25">
      <c r="A169" s="177"/>
      <c r="B169" s="178"/>
      <c r="C169" s="259" t="s">
        <v>598</v>
      </c>
      <c r="D169" s="23">
        <f t="shared" si="2"/>
        <v>1.9499999999999997</v>
      </c>
      <c r="E169" s="23">
        <f t="shared" si="2"/>
        <v>1.7999999999999998</v>
      </c>
      <c r="F169" s="27">
        <f t="shared" si="3"/>
        <v>2.5499999999999998</v>
      </c>
      <c r="G169" s="25">
        <v>1</v>
      </c>
      <c r="H169" s="183">
        <f t="shared" si="4"/>
        <v>8.9504999999999981</v>
      </c>
    </row>
    <row r="170" spans="1:8" ht="27.75" customHeight="1" x14ac:dyDescent="0.25">
      <c r="A170" s="177"/>
      <c r="B170" s="178"/>
      <c r="C170" s="259" t="s">
        <v>599</v>
      </c>
      <c r="D170" s="23">
        <f t="shared" si="2"/>
        <v>1.5999999999999999</v>
      </c>
      <c r="E170" s="23">
        <f t="shared" si="2"/>
        <v>1.4499999999999997</v>
      </c>
      <c r="F170" s="27">
        <f t="shared" si="3"/>
        <v>2.5499999999999998</v>
      </c>
      <c r="G170" s="25">
        <v>3</v>
      </c>
      <c r="H170" s="183">
        <f t="shared" si="4"/>
        <v>17.747999999999994</v>
      </c>
    </row>
    <row r="171" spans="1:8" ht="27.75" customHeight="1" x14ac:dyDescent="0.25">
      <c r="A171" s="177"/>
      <c r="B171" s="178"/>
      <c r="C171" s="259" t="s">
        <v>600</v>
      </c>
      <c r="D171" s="23">
        <f t="shared" si="2"/>
        <v>1.5999999999999999</v>
      </c>
      <c r="E171" s="23">
        <f t="shared" si="2"/>
        <v>1.4999999999999998</v>
      </c>
      <c r="F171" s="27">
        <f t="shared" si="3"/>
        <v>2.5499999999999998</v>
      </c>
      <c r="G171" s="25">
        <v>2</v>
      </c>
      <c r="H171" s="183">
        <f t="shared" si="4"/>
        <v>12.239999999999997</v>
      </c>
    </row>
    <row r="172" spans="1:8" ht="27.75" customHeight="1" x14ac:dyDescent="0.25">
      <c r="A172" s="177"/>
      <c r="B172" s="178"/>
      <c r="C172" s="259" t="s">
        <v>601</v>
      </c>
      <c r="D172" s="23">
        <f t="shared" si="2"/>
        <v>2.15</v>
      </c>
      <c r="E172" s="23">
        <f t="shared" si="2"/>
        <v>1.9999999999999998</v>
      </c>
      <c r="F172" s="27">
        <f t="shared" si="3"/>
        <v>2.5499999999999998</v>
      </c>
      <c r="G172" s="25">
        <v>1</v>
      </c>
      <c r="H172" s="183">
        <f t="shared" si="4"/>
        <v>10.964999999999996</v>
      </c>
    </row>
    <row r="173" spans="1:8" ht="16.5" customHeight="1" x14ac:dyDescent="0.25">
      <c r="A173" s="177"/>
      <c r="B173" s="178"/>
      <c r="C173" s="259" t="s">
        <v>327</v>
      </c>
      <c r="D173" s="23">
        <f t="shared" si="2"/>
        <v>1.9499999999999997</v>
      </c>
      <c r="E173" s="23">
        <f t="shared" si="2"/>
        <v>1.8499999999999999</v>
      </c>
      <c r="F173" s="27">
        <f t="shared" si="3"/>
        <v>2.5499999999999998</v>
      </c>
      <c r="G173" s="25">
        <v>2</v>
      </c>
      <c r="H173" s="183">
        <f t="shared" si="4"/>
        <v>18.398249999999994</v>
      </c>
    </row>
    <row r="174" spans="1:8" ht="16.5" customHeight="1" x14ac:dyDescent="0.25">
      <c r="A174" s="177"/>
      <c r="B174" s="178"/>
      <c r="C174" s="259" t="s">
        <v>328</v>
      </c>
      <c r="D174" s="23">
        <f t="shared" si="2"/>
        <v>1.4999999999999998</v>
      </c>
      <c r="E174" s="23">
        <f t="shared" si="2"/>
        <v>1.3499999999999999</v>
      </c>
      <c r="F174" s="27">
        <f t="shared" si="3"/>
        <v>2.5499999999999998</v>
      </c>
      <c r="G174" s="25">
        <v>1</v>
      </c>
      <c r="H174" s="183">
        <f t="shared" si="4"/>
        <v>5.1637499999999985</v>
      </c>
    </row>
    <row r="175" spans="1:8" ht="16.5" customHeight="1" x14ac:dyDescent="0.25">
      <c r="A175" s="177"/>
      <c r="B175" s="178"/>
      <c r="C175" s="178"/>
      <c r="D175" s="178"/>
      <c r="E175" s="185"/>
      <c r="F175" s="185"/>
      <c r="G175" s="188">
        <f>SUM(G166:G174)</f>
        <v>16</v>
      </c>
      <c r="H175" s="189">
        <f>SUM(H166:H174)</f>
        <v>124.12124999999995</v>
      </c>
    </row>
    <row r="176" spans="1:8" ht="16.5" customHeight="1" x14ac:dyDescent="0.25">
      <c r="A176" s="177"/>
      <c r="B176" s="178"/>
      <c r="C176" s="178"/>
      <c r="D176" s="178"/>
      <c r="E176" s="185"/>
      <c r="F176" s="185"/>
      <c r="G176" s="178"/>
      <c r="H176" s="253"/>
    </row>
    <row r="177" spans="1:8" s="74" customFormat="1" ht="45.75" customHeight="1" x14ac:dyDescent="0.25">
      <c r="A177" s="158" t="s">
        <v>280</v>
      </c>
      <c r="B177" s="73">
        <v>101616</v>
      </c>
      <c r="C177" s="73" t="s">
        <v>32</v>
      </c>
      <c r="D177" s="313" t="s">
        <v>102</v>
      </c>
      <c r="E177" s="314"/>
      <c r="F177" s="315"/>
      <c r="G177" s="73" t="s">
        <v>26</v>
      </c>
      <c r="H177" s="170">
        <f>F196</f>
        <v>79.010000000000005</v>
      </c>
    </row>
    <row r="178" spans="1:8" ht="16.5" customHeight="1" x14ac:dyDescent="0.25">
      <c r="A178" s="308" t="s">
        <v>12</v>
      </c>
      <c r="B178" s="309"/>
      <c r="C178" s="147" t="s">
        <v>27</v>
      </c>
      <c r="D178" s="178"/>
      <c r="E178" s="185"/>
      <c r="F178" s="185"/>
      <c r="G178" s="178"/>
      <c r="H178" s="253"/>
    </row>
    <row r="179" spans="1:8" ht="12" customHeight="1" x14ac:dyDescent="0.25">
      <c r="A179" s="177"/>
      <c r="B179" s="178"/>
      <c r="C179" s="178"/>
      <c r="D179" s="178"/>
      <c r="E179" s="185"/>
      <c r="F179" s="185"/>
      <c r="G179" s="178"/>
      <c r="H179" s="253"/>
    </row>
    <row r="180" spans="1:8" ht="33" customHeight="1" x14ac:dyDescent="0.25">
      <c r="A180" s="177"/>
      <c r="B180" s="178"/>
      <c r="C180" s="257" t="s">
        <v>103</v>
      </c>
      <c r="D180" s="28" t="s">
        <v>104</v>
      </c>
      <c r="E180" s="28" t="s">
        <v>105</v>
      </c>
      <c r="F180" s="257" t="s">
        <v>106</v>
      </c>
      <c r="G180" s="178"/>
      <c r="H180" s="253"/>
    </row>
    <row r="181" spans="1:8" ht="16.5" customHeight="1" x14ac:dyDescent="0.25">
      <c r="A181" s="177"/>
      <c r="B181" s="178"/>
      <c r="C181" s="246" t="s">
        <v>329</v>
      </c>
      <c r="D181" s="23">
        <f>0.15+0.15+0.15</f>
        <v>0.44999999999999996</v>
      </c>
      <c r="E181" s="92">
        <f>SUM(E126:E148)</f>
        <v>67.429000000000002</v>
      </c>
      <c r="F181" s="29">
        <f>E181*D181</f>
        <v>30.343049999999998</v>
      </c>
      <c r="G181" s="178"/>
      <c r="H181" s="253"/>
    </row>
    <row r="182" spans="1:8" ht="16.5" customHeight="1" x14ac:dyDescent="0.25">
      <c r="A182" s="177"/>
      <c r="B182" s="178"/>
      <c r="C182" s="178"/>
      <c r="D182" s="178"/>
      <c r="E182" s="185"/>
      <c r="F182" s="18">
        <f>SUM(F181:F181)</f>
        <v>30.343049999999998</v>
      </c>
      <c r="G182" s="178"/>
      <c r="H182" s="253"/>
    </row>
    <row r="183" spans="1:8" ht="12.75" customHeight="1" x14ac:dyDescent="0.25">
      <c r="A183" s="177"/>
      <c r="B183" s="178"/>
      <c r="C183" s="178"/>
      <c r="D183" s="178"/>
      <c r="E183" s="185"/>
      <c r="F183" s="185"/>
      <c r="G183" s="178"/>
      <c r="H183" s="253"/>
    </row>
    <row r="184" spans="1:8" ht="36.75" customHeight="1" x14ac:dyDescent="0.25">
      <c r="A184" s="177"/>
      <c r="B184" s="178"/>
      <c r="C184" s="254" t="s">
        <v>96</v>
      </c>
      <c r="D184" s="254" t="s">
        <v>99</v>
      </c>
      <c r="E184" s="254" t="s">
        <v>100</v>
      </c>
      <c r="F184" s="254" t="s">
        <v>92</v>
      </c>
      <c r="G184" s="257" t="s">
        <v>106</v>
      </c>
      <c r="H184" s="253"/>
    </row>
    <row r="185" spans="1:8" ht="39.75" customHeight="1" x14ac:dyDescent="0.25">
      <c r="A185" s="177"/>
      <c r="B185" s="178"/>
      <c r="C185" s="259" t="s">
        <v>326</v>
      </c>
      <c r="D185" s="23">
        <f t="shared" ref="D185:E191" si="5">D166</f>
        <v>1.7499999999999998</v>
      </c>
      <c r="E185" s="23">
        <f t="shared" si="5"/>
        <v>1.5999999999999999</v>
      </c>
      <c r="F185" s="25">
        <f>G166</f>
        <v>2</v>
      </c>
      <c r="G185" s="29">
        <f>D185*E185*F185</f>
        <v>5.5999999999999988</v>
      </c>
      <c r="H185" s="253"/>
    </row>
    <row r="186" spans="1:8" ht="12.75" customHeight="1" x14ac:dyDescent="0.25">
      <c r="A186" s="177"/>
      <c r="B186" s="178"/>
      <c r="C186" s="259" t="s">
        <v>596</v>
      </c>
      <c r="D186" s="23">
        <f t="shared" si="5"/>
        <v>1.8499999999999999</v>
      </c>
      <c r="E186" s="23">
        <f t="shared" si="5"/>
        <v>1.7499999999999998</v>
      </c>
      <c r="F186" s="25">
        <f>G167</f>
        <v>2</v>
      </c>
      <c r="G186" s="29">
        <f t="shared" ref="G186:G193" si="6">D186*E186*F186</f>
        <v>6.4749999999999988</v>
      </c>
      <c r="H186" s="253"/>
    </row>
    <row r="187" spans="1:8" ht="12.75" customHeight="1" x14ac:dyDescent="0.25">
      <c r="A187" s="177"/>
      <c r="B187" s="178"/>
      <c r="C187" s="259" t="s">
        <v>597</v>
      </c>
      <c r="D187" s="23">
        <f t="shared" si="5"/>
        <v>2.0499999999999998</v>
      </c>
      <c r="E187" s="23">
        <f t="shared" si="5"/>
        <v>1.9</v>
      </c>
      <c r="F187" s="25">
        <f>G168</f>
        <v>2</v>
      </c>
      <c r="G187" s="29">
        <f t="shared" si="6"/>
        <v>7.7899999999999991</v>
      </c>
      <c r="H187" s="253"/>
    </row>
    <row r="188" spans="1:8" ht="12.75" customHeight="1" x14ac:dyDescent="0.25">
      <c r="A188" s="177"/>
      <c r="B188" s="178"/>
      <c r="C188" s="259" t="s">
        <v>598</v>
      </c>
      <c r="D188" s="23">
        <f t="shared" si="5"/>
        <v>1.9499999999999997</v>
      </c>
      <c r="E188" s="23">
        <f t="shared" si="5"/>
        <v>1.7999999999999998</v>
      </c>
      <c r="F188" s="25">
        <f>G169</f>
        <v>1</v>
      </c>
      <c r="G188" s="29">
        <f t="shared" si="6"/>
        <v>3.5099999999999993</v>
      </c>
      <c r="H188" s="253"/>
    </row>
    <row r="189" spans="1:8" ht="15" customHeight="1" x14ac:dyDescent="0.25">
      <c r="A189" s="177"/>
      <c r="B189" s="178"/>
      <c r="C189" s="259" t="s">
        <v>599</v>
      </c>
      <c r="D189" s="23">
        <f t="shared" si="5"/>
        <v>1.5999999999999999</v>
      </c>
      <c r="E189" s="23">
        <f t="shared" si="5"/>
        <v>1.4499999999999997</v>
      </c>
      <c r="F189" s="25">
        <f>G170</f>
        <v>3</v>
      </c>
      <c r="G189" s="29">
        <f t="shared" si="6"/>
        <v>6.9599999999999982</v>
      </c>
      <c r="H189" s="253"/>
    </row>
    <row r="190" spans="1:8" ht="15" customHeight="1" x14ac:dyDescent="0.25">
      <c r="A190" s="177"/>
      <c r="B190" s="178"/>
      <c r="C190" s="259" t="s">
        <v>600</v>
      </c>
      <c r="D190" s="23">
        <f t="shared" si="5"/>
        <v>1.5999999999999999</v>
      </c>
      <c r="E190" s="23">
        <f t="shared" si="5"/>
        <v>1.4999999999999998</v>
      </c>
      <c r="F190" s="25">
        <f t="shared" ref="F190:F191" si="7">G171</f>
        <v>2</v>
      </c>
      <c r="G190" s="29">
        <f t="shared" si="6"/>
        <v>4.7999999999999989</v>
      </c>
      <c r="H190" s="253"/>
    </row>
    <row r="191" spans="1:8" ht="15" customHeight="1" x14ac:dyDescent="0.25">
      <c r="A191" s="177"/>
      <c r="B191" s="178"/>
      <c r="C191" s="259" t="s">
        <v>601</v>
      </c>
      <c r="D191" s="23">
        <f t="shared" si="5"/>
        <v>2.15</v>
      </c>
      <c r="E191" s="23">
        <f t="shared" si="5"/>
        <v>1.9999999999999998</v>
      </c>
      <c r="F191" s="25">
        <f t="shared" si="7"/>
        <v>1</v>
      </c>
      <c r="G191" s="29">
        <f t="shared" si="6"/>
        <v>4.2999999999999989</v>
      </c>
      <c r="H191" s="253"/>
    </row>
    <row r="192" spans="1:8" ht="12.75" customHeight="1" x14ac:dyDescent="0.25">
      <c r="A192" s="177"/>
      <c r="B192" s="178"/>
      <c r="C192" s="259" t="s">
        <v>327</v>
      </c>
      <c r="D192" s="23">
        <f>D173</f>
        <v>1.9499999999999997</v>
      </c>
      <c r="E192" s="23">
        <f>E173</f>
        <v>1.8499999999999999</v>
      </c>
      <c r="F192" s="25">
        <f>G173</f>
        <v>2</v>
      </c>
      <c r="G192" s="29">
        <f t="shared" si="6"/>
        <v>7.2149999999999981</v>
      </c>
      <c r="H192" s="253"/>
    </row>
    <row r="193" spans="1:8" ht="12.75" customHeight="1" x14ac:dyDescent="0.25">
      <c r="A193" s="177"/>
      <c r="B193" s="178"/>
      <c r="C193" s="259" t="s">
        <v>328</v>
      </c>
      <c r="D193" s="23">
        <f>D174</f>
        <v>1.4999999999999998</v>
      </c>
      <c r="E193" s="23">
        <f>E174</f>
        <v>1.3499999999999999</v>
      </c>
      <c r="F193" s="25">
        <f>G174</f>
        <v>1</v>
      </c>
      <c r="G193" s="29">
        <f t="shared" si="6"/>
        <v>2.0249999999999995</v>
      </c>
      <c r="H193" s="253"/>
    </row>
    <row r="194" spans="1:8" ht="18" customHeight="1" x14ac:dyDescent="0.25">
      <c r="A194" s="177"/>
      <c r="B194" s="178"/>
      <c r="C194" s="178"/>
      <c r="D194" s="178"/>
      <c r="E194" s="185"/>
      <c r="F194" s="185"/>
      <c r="G194" s="18">
        <f>SUM(G185:G193)</f>
        <v>48.674999999999983</v>
      </c>
      <c r="H194" s="253"/>
    </row>
    <row r="195" spans="1:8" ht="12.75" customHeight="1" x14ac:dyDescent="0.25">
      <c r="A195" s="177"/>
      <c r="B195" s="178"/>
      <c r="C195" s="178"/>
      <c r="D195" s="178"/>
      <c r="E195" s="185"/>
      <c r="F195" s="185"/>
      <c r="G195" s="178"/>
      <c r="H195" s="253"/>
    </row>
    <row r="196" spans="1:8" ht="15.75" customHeight="1" x14ac:dyDescent="0.25">
      <c r="A196" s="177"/>
      <c r="B196" s="178"/>
      <c r="C196" s="178"/>
      <c r="D196" s="358" t="s">
        <v>107</v>
      </c>
      <c r="E196" s="358"/>
      <c r="F196" s="109">
        <f>TRUNC(F182+G194,2)</f>
        <v>79.010000000000005</v>
      </c>
      <c r="G196" s="178"/>
      <c r="H196" s="253"/>
    </row>
    <row r="197" spans="1:8" ht="12.75" customHeight="1" x14ac:dyDescent="0.25">
      <c r="A197" s="177"/>
      <c r="B197" s="178"/>
      <c r="C197" s="178"/>
      <c r="D197" s="178"/>
      <c r="E197" s="185"/>
      <c r="F197" s="185"/>
      <c r="G197" s="178"/>
      <c r="H197" s="253"/>
    </row>
    <row r="198" spans="1:8" s="74" customFormat="1" ht="45.75" customHeight="1" x14ac:dyDescent="0.25">
      <c r="A198" s="158" t="s">
        <v>284</v>
      </c>
      <c r="B198" s="73">
        <v>96995</v>
      </c>
      <c r="C198" s="73" t="s">
        <v>32</v>
      </c>
      <c r="D198" s="313" t="s">
        <v>108</v>
      </c>
      <c r="E198" s="314"/>
      <c r="F198" s="315"/>
      <c r="G198" s="73" t="s">
        <v>68</v>
      </c>
      <c r="H198" s="170">
        <f>G203</f>
        <v>111.3</v>
      </c>
    </row>
    <row r="199" spans="1:8" ht="14.25" customHeight="1" x14ac:dyDescent="0.25">
      <c r="A199" s="322" t="s">
        <v>12</v>
      </c>
      <c r="B199" s="323"/>
      <c r="C199" s="174" t="s">
        <v>69</v>
      </c>
      <c r="D199" s="251"/>
      <c r="E199" s="251"/>
      <c r="F199" s="251"/>
      <c r="G199" s="251"/>
      <c r="H199" s="247"/>
    </row>
    <row r="200" spans="1:8" ht="18.75" customHeight="1" x14ac:dyDescent="0.25">
      <c r="A200" s="177"/>
      <c r="B200" s="178"/>
      <c r="C200" s="178"/>
      <c r="D200" s="359" t="s">
        <v>109</v>
      </c>
      <c r="E200" s="360"/>
      <c r="F200" s="361"/>
      <c r="G200" s="30" t="s">
        <v>29</v>
      </c>
      <c r="H200" s="253"/>
    </row>
    <row r="201" spans="1:8" ht="18.75" customHeight="1" x14ac:dyDescent="0.25">
      <c r="A201" s="177"/>
      <c r="B201" s="178"/>
      <c r="C201" s="178"/>
      <c r="D201" s="351" t="s">
        <v>110</v>
      </c>
      <c r="E201" s="352"/>
      <c r="F201" s="353"/>
      <c r="G201" s="31">
        <f>H149+H175</f>
        <v>128.67124999999996</v>
      </c>
      <c r="H201" s="253"/>
    </row>
    <row r="202" spans="1:8" ht="18.75" customHeight="1" x14ac:dyDescent="0.25">
      <c r="A202" s="177"/>
      <c r="B202" s="178"/>
      <c r="C202" s="178"/>
      <c r="D202" s="351" t="s">
        <v>111</v>
      </c>
      <c r="E202" s="352"/>
      <c r="F202" s="353"/>
      <c r="G202" s="31">
        <f>E231</f>
        <v>17.37</v>
      </c>
      <c r="H202" s="253"/>
    </row>
    <row r="203" spans="1:8" ht="18.75" customHeight="1" x14ac:dyDescent="0.25">
      <c r="A203" s="177"/>
      <c r="B203" s="178"/>
      <c r="C203" s="178"/>
      <c r="D203" s="354" t="s">
        <v>112</v>
      </c>
      <c r="E203" s="355"/>
      <c r="F203" s="356"/>
      <c r="G203" s="32">
        <f>TRUNC((G201-G202),2)</f>
        <v>111.3</v>
      </c>
      <c r="H203" s="253"/>
    </row>
    <row r="204" spans="1:8" ht="13.5" customHeight="1" x14ac:dyDescent="0.25">
      <c r="A204" s="190"/>
      <c r="B204" s="191"/>
      <c r="C204" s="191"/>
      <c r="D204" s="191"/>
      <c r="E204" s="192"/>
      <c r="F204" s="192"/>
      <c r="G204" s="191"/>
      <c r="H204" s="193"/>
    </row>
    <row r="205" spans="1:8" s="80" customFormat="1" ht="24" customHeight="1" x14ac:dyDescent="0.25">
      <c r="A205" s="194">
        <v>5</v>
      </c>
      <c r="B205" s="71"/>
      <c r="C205" s="71"/>
      <c r="D205" s="310" t="s">
        <v>113</v>
      </c>
      <c r="E205" s="311"/>
      <c r="F205" s="312"/>
      <c r="G205" s="71"/>
      <c r="H205" s="195"/>
    </row>
    <row r="206" spans="1:8" s="74" customFormat="1" ht="45.75" customHeight="1" x14ac:dyDescent="0.25">
      <c r="A206" s="158" t="s">
        <v>344</v>
      </c>
      <c r="B206" s="73">
        <v>96619</v>
      </c>
      <c r="C206" s="73" t="s">
        <v>32</v>
      </c>
      <c r="D206" s="313" t="s">
        <v>114</v>
      </c>
      <c r="E206" s="314"/>
      <c r="F206" s="315"/>
      <c r="G206" s="73" t="s">
        <v>26</v>
      </c>
      <c r="H206" s="170">
        <f>G208</f>
        <v>79.010000000000005</v>
      </c>
    </row>
    <row r="207" spans="1:8" ht="14.25" customHeight="1" x14ac:dyDescent="0.25">
      <c r="A207" s="308" t="s">
        <v>12</v>
      </c>
      <c r="B207" s="309"/>
      <c r="C207" s="147" t="s">
        <v>34</v>
      </c>
      <c r="D207" s="251"/>
      <c r="E207" s="251"/>
      <c r="F207" s="251"/>
      <c r="G207" s="251"/>
      <c r="H207" s="247"/>
    </row>
    <row r="208" spans="1:8" ht="18.75" customHeight="1" x14ac:dyDescent="0.25">
      <c r="A208" s="177"/>
      <c r="B208" s="251"/>
      <c r="C208" s="251"/>
      <c r="D208" s="357" t="s">
        <v>115</v>
      </c>
      <c r="E208" s="357"/>
      <c r="F208" s="357"/>
      <c r="G208" s="33">
        <f>F196</f>
        <v>79.010000000000005</v>
      </c>
      <c r="H208" s="253"/>
    </row>
    <row r="209" spans="1:8" ht="14.25" customHeight="1" x14ac:dyDescent="0.25">
      <c r="A209" s="261"/>
      <c r="B209" s="251"/>
      <c r="C209" s="251"/>
      <c r="D209" s="251"/>
      <c r="E209" s="251"/>
      <c r="F209" s="251"/>
      <c r="G209" s="251"/>
      <c r="H209" s="247"/>
    </row>
    <row r="210" spans="1:8" s="74" customFormat="1" ht="45.75" customHeight="1" x14ac:dyDescent="0.25">
      <c r="A210" s="158" t="s">
        <v>345</v>
      </c>
      <c r="B210" s="73">
        <v>96542</v>
      </c>
      <c r="C210" s="73" t="s">
        <v>32</v>
      </c>
      <c r="D210" s="313" t="s">
        <v>116</v>
      </c>
      <c r="E210" s="314"/>
      <c r="F210" s="315"/>
      <c r="G210" s="73" t="s">
        <v>26</v>
      </c>
      <c r="H210" s="170">
        <f>E213</f>
        <v>98.45</v>
      </c>
    </row>
    <row r="211" spans="1:8" ht="14.25" customHeight="1" x14ac:dyDescent="0.25">
      <c r="A211" s="240" t="s">
        <v>12</v>
      </c>
      <c r="B211" s="241"/>
      <c r="C211" s="174" t="s">
        <v>34</v>
      </c>
      <c r="D211" s="251"/>
      <c r="E211" s="251"/>
      <c r="F211" s="251"/>
      <c r="G211" s="251"/>
      <c r="H211" s="247"/>
    </row>
    <row r="212" spans="1:8" ht="15" customHeight="1" x14ac:dyDescent="0.25">
      <c r="A212" s="261"/>
      <c r="B212" s="251"/>
      <c r="C212" s="251"/>
      <c r="D212" s="252" t="s">
        <v>109</v>
      </c>
      <c r="E212" s="252" t="s">
        <v>117</v>
      </c>
      <c r="F212" s="368" t="s">
        <v>118</v>
      </c>
      <c r="G212" s="369"/>
      <c r="H212" s="247"/>
    </row>
    <row r="213" spans="1:8" ht="15" customHeight="1" x14ac:dyDescent="0.25">
      <c r="A213" s="261"/>
      <c r="B213" s="251"/>
      <c r="C213" s="251"/>
      <c r="D213" s="249" t="s">
        <v>119</v>
      </c>
      <c r="E213" s="33">
        <v>98.45</v>
      </c>
      <c r="F213" s="251"/>
      <c r="G213" s="251"/>
      <c r="H213" s="247"/>
    </row>
    <row r="214" spans="1:8" ht="15" customHeight="1" x14ac:dyDescent="0.25">
      <c r="A214" s="261"/>
      <c r="B214" s="251"/>
      <c r="C214" s="251"/>
      <c r="D214" s="251"/>
      <c r="E214" s="251"/>
      <c r="F214" s="251"/>
      <c r="G214" s="251"/>
      <c r="H214" s="247"/>
    </row>
    <row r="215" spans="1:8" s="74" customFormat="1" ht="45.75" customHeight="1" x14ac:dyDescent="0.25">
      <c r="A215" s="158" t="s">
        <v>346</v>
      </c>
      <c r="B215" s="73">
        <v>96541</v>
      </c>
      <c r="C215" s="73" t="s">
        <v>32</v>
      </c>
      <c r="D215" s="313" t="s">
        <v>120</v>
      </c>
      <c r="E215" s="314"/>
      <c r="F215" s="315"/>
      <c r="G215" s="73" t="s">
        <v>26</v>
      </c>
      <c r="H215" s="170">
        <f>E218</f>
        <v>42.13</v>
      </c>
    </row>
    <row r="216" spans="1:8" ht="14.25" customHeight="1" x14ac:dyDescent="0.25">
      <c r="A216" s="240" t="s">
        <v>12</v>
      </c>
      <c r="B216" s="241"/>
      <c r="C216" s="174" t="s">
        <v>34</v>
      </c>
      <c r="D216" s="251"/>
      <c r="E216" s="251"/>
      <c r="F216" s="251"/>
      <c r="G216" s="251"/>
      <c r="H216" s="247"/>
    </row>
    <row r="217" spans="1:8" ht="15.75" customHeight="1" x14ac:dyDescent="0.25">
      <c r="A217" s="177"/>
      <c r="B217" s="178"/>
      <c r="C217" s="251"/>
      <c r="D217" s="252" t="s">
        <v>109</v>
      </c>
      <c r="E217" s="252" t="s">
        <v>117</v>
      </c>
      <c r="F217" s="368" t="s">
        <v>118</v>
      </c>
      <c r="G217" s="369"/>
      <c r="H217" s="247"/>
    </row>
    <row r="218" spans="1:8" ht="15" customHeight="1" x14ac:dyDescent="0.25">
      <c r="A218" s="261"/>
      <c r="B218" s="251"/>
      <c r="C218" s="251"/>
      <c r="D218" s="249" t="s">
        <v>96</v>
      </c>
      <c r="E218" s="33">
        <v>42.13</v>
      </c>
      <c r="F218" s="251"/>
      <c r="G218" s="251"/>
      <c r="H218" s="247"/>
    </row>
    <row r="219" spans="1:8" ht="13.5" customHeight="1" x14ac:dyDescent="0.25">
      <c r="A219" s="261"/>
      <c r="B219" s="251"/>
      <c r="C219" s="251"/>
      <c r="D219" s="251"/>
      <c r="E219" s="251"/>
      <c r="F219" s="251"/>
      <c r="G219" s="251"/>
      <c r="H219" s="247"/>
    </row>
    <row r="220" spans="1:8" s="74" customFormat="1" ht="39.75" customHeight="1" x14ac:dyDescent="0.25">
      <c r="A220" s="158" t="s">
        <v>347</v>
      </c>
      <c r="B220" s="73">
        <v>98557</v>
      </c>
      <c r="C220" s="73" t="s">
        <v>32</v>
      </c>
      <c r="D220" s="313" t="s">
        <v>121</v>
      </c>
      <c r="E220" s="314"/>
      <c r="F220" s="315"/>
      <c r="G220" s="73" t="s">
        <v>26</v>
      </c>
      <c r="H220" s="170">
        <f>TRUNC(G224,32)</f>
        <v>241.8</v>
      </c>
    </row>
    <row r="221" spans="1:8" ht="14.25" customHeight="1" x14ac:dyDescent="0.25">
      <c r="A221" s="308" t="s">
        <v>12</v>
      </c>
      <c r="B221" s="309"/>
      <c r="C221" s="147" t="s">
        <v>34</v>
      </c>
      <c r="D221" s="251"/>
      <c r="E221" s="251"/>
      <c r="F221" s="251"/>
      <c r="G221" s="251"/>
      <c r="H221" s="247"/>
    </row>
    <row r="222" spans="1:8" ht="19.5" customHeight="1" x14ac:dyDescent="0.25">
      <c r="A222" s="177"/>
      <c r="B222" s="251"/>
      <c r="C222" s="251"/>
      <c r="D222" s="362" t="s">
        <v>122</v>
      </c>
      <c r="E222" s="363"/>
      <c r="F222" s="364"/>
      <c r="G222" s="29">
        <f>SUM(E126:E148)*(0.15+0.45+0.45)</f>
        <v>70.800450000000012</v>
      </c>
      <c r="H222" s="247"/>
    </row>
    <row r="223" spans="1:8" ht="19.5" customHeight="1" x14ac:dyDescent="0.25">
      <c r="A223" s="177"/>
      <c r="B223" s="251"/>
      <c r="C223" s="251"/>
      <c r="D223" s="362" t="s">
        <v>123</v>
      </c>
      <c r="E223" s="363"/>
      <c r="F223" s="364"/>
      <c r="G223" s="29">
        <f>SUM(D413,D414,D415)*1*2</f>
        <v>171</v>
      </c>
      <c r="H223" s="247"/>
    </row>
    <row r="224" spans="1:8" ht="19.5" customHeight="1" x14ac:dyDescent="0.25">
      <c r="A224" s="177"/>
      <c r="B224" s="178"/>
      <c r="C224" s="178"/>
      <c r="D224" s="365" t="s">
        <v>107</v>
      </c>
      <c r="E224" s="366"/>
      <c r="F224" s="367"/>
      <c r="G224" s="33">
        <f>TRUNC(SUM(G222:G223),2)</f>
        <v>241.8</v>
      </c>
      <c r="H224" s="247"/>
    </row>
    <row r="225" spans="1:8" ht="12.75" customHeight="1" x14ac:dyDescent="0.25">
      <c r="A225" s="261"/>
      <c r="B225" s="251"/>
      <c r="C225" s="251"/>
      <c r="D225" s="251"/>
      <c r="E225" s="251"/>
      <c r="F225" s="251"/>
      <c r="G225" s="251"/>
      <c r="H225" s="247"/>
    </row>
    <row r="226" spans="1:8" s="74" customFormat="1" ht="45.75" customHeight="1" x14ac:dyDescent="0.25">
      <c r="A226" s="158" t="s">
        <v>348</v>
      </c>
      <c r="B226" s="73">
        <v>94965</v>
      </c>
      <c r="C226" s="73" t="s">
        <v>32</v>
      </c>
      <c r="D226" s="313" t="s">
        <v>124</v>
      </c>
      <c r="E226" s="314"/>
      <c r="F226" s="315"/>
      <c r="G226" s="73" t="s">
        <v>68</v>
      </c>
      <c r="H226" s="170">
        <f>E231</f>
        <v>17.37</v>
      </c>
    </row>
    <row r="227" spans="1:8" ht="14.25" customHeight="1" x14ac:dyDescent="0.25">
      <c r="A227" s="308" t="s">
        <v>12</v>
      </c>
      <c r="B227" s="309"/>
      <c r="C227" s="147" t="s">
        <v>69</v>
      </c>
      <c r="D227" s="251"/>
      <c r="E227" s="251"/>
      <c r="F227" s="251"/>
      <c r="G227" s="251"/>
      <c r="H227" s="247"/>
    </row>
    <row r="228" spans="1:8" ht="32.25" customHeight="1" x14ac:dyDescent="0.25">
      <c r="A228" s="177"/>
      <c r="B228" s="178"/>
      <c r="C228" s="178"/>
      <c r="D228" s="252" t="s">
        <v>109</v>
      </c>
      <c r="E228" s="252" t="s">
        <v>125</v>
      </c>
      <c r="F228" s="368" t="s">
        <v>118</v>
      </c>
      <c r="G228" s="369"/>
      <c r="H228" s="253"/>
    </row>
    <row r="229" spans="1:8" ht="15.75" customHeight="1" x14ac:dyDescent="0.25">
      <c r="A229" s="177"/>
      <c r="B229" s="178"/>
      <c r="C229" s="178"/>
      <c r="D229" s="249" t="s">
        <v>126</v>
      </c>
      <c r="E229" s="34">
        <v>6.34</v>
      </c>
      <c r="F229" s="251"/>
      <c r="G229" s="251"/>
      <c r="H229" s="253"/>
    </row>
    <row r="230" spans="1:8" ht="15.75" customHeight="1" x14ac:dyDescent="0.25">
      <c r="A230" s="177"/>
      <c r="B230" s="178"/>
      <c r="C230" s="178"/>
      <c r="D230" s="249" t="s">
        <v>96</v>
      </c>
      <c r="E230" s="34">
        <v>11.03</v>
      </c>
      <c r="F230" s="251"/>
      <c r="G230" s="251"/>
      <c r="H230" s="253"/>
    </row>
    <row r="231" spans="1:8" ht="15.75" customHeight="1" x14ac:dyDescent="0.25">
      <c r="A231" s="177"/>
      <c r="B231" s="178"/>
      <c r="C231" s="178"/>
      <c r="D231" s="252" t="s">
        <v>29</v>
      </c>
      <c r="E231" s="34">
        <f>TRUNC(SUM(E229:E230),2)</f>
        <v>17.37</v>
      </c>
      <c r="F231" s="251"/>
      <c r="G231" s="251"/>
      <c r="H231" s="253"/>
    </row>
    <row r="232" spans="1:8" ht="15" customHeight="1" x14ac:dyDescent="0.25">
      <c r="A232" s="261"/>
      <c r="B232" s="251"/>
      <c r="C232" s="251"/>
      <c r="D232" s="251"/>
      <c r="E232" s="251"/>
      <c r="F232" s="251"/>
      <c r="G232" s="178"/>
      <c r="H232" s="247"/>
    </row>
    <row r="233" spans="1:8" s="74" customFormat="1" ht="45.75" customHeight="1" x14ac:dyDescent="0.25">
      <c r="A233" s="158" t="s">
        <v>349</v>
      </c>
      <c r="B233" s="73">
        <v>103670</v>
      </c>
      <c r="C233" s="73" t="s">
        <v>32</v>
      </c>
      <c r="D233" s="313" t="s">
        <v>127</v>
      </c>
      <c r="E233" s="314"/>
      <c r="F233" s="315"/>
      <c r="G233" s="73" t="s">
        <v>68</v>
      </c>
      <c r="H233" s="170">
        <f>G235</f>
        <v>17.37</v>
      </c>
    </row>
    <row r="234" spans="1:8" ht="14.25" customHeight="1" x14ac:dyDescent="0.25">
      <c r="A234" s="308" t="s">
        <v>12</v>
      </c>
      <c r="B234" s="309"/>
      <c r="C234" s="147" t="s">
        <v>69</v>
      </c>
      <c r="D234" s="251"/>
      <c r="E234" s="251"/>
      <c r="F234" s="251"/>
      <c r="G234" s="251"/>
      <c r="H234" s="247"/>
    </row>
    <row r="235" spans="1:8" ht="24" customHeight="1" x14ac:dyDescent="0.25">
      <c r="A235" s="198"/>
      <c r="B235" s="168"/>
      <c r="C235" s="251"/>
      <c r="D235" s="358" t="s">
        <v>128</v>
      </c>
      <c r="E235" s="358"/>
      <c r="F235" s="358"/>
      <c r="G235" s="35">
        <f>E231</f>
        <v>17.37</v>
      </c>
      <c r="H235" s="247"/>
    </row>
    <row r="236" spans="1:8" ht="24" customHeight="1" x14ac:dyDescent="0.25">
      <c r="A236" s="261"/>
      <c r="B236" s="251"/>
      <c r="C236" s="251"/>
      <c r="D236" s="251"/>
      <c r="E236" s="251"/>
      <c r="F236" s="251"/>
      <c r="G236" s="178"/>
      <c r="H236" s="247"/>
    </row>
    <row r="237" spans="1:8" s="74" customFormat="1" ht="45.75" customHeight="1" x14ac:dyDescent="0.25">
      <c r="A237" s="158" t="s">
        <v>350</v>
      </c>
      <c r="B237" s="73">
        <v>96544</v>
      </c>
      <c r="C237" s="73" t="s">
        <v>32</v>
      </c>
      <c r="D237" s="313" t="s">
        <v>129</v>
      </c>
      <c r="E237" s="314"/>
      <c r="F237" s="315"/>
      <c r="G237" s="73" t="s">
        <v>130</v>
      </c>
      <c r="H237" s="170">
        <f>E242</f>
        <v>45</v>
      </c>
    </row>
    <row r="238" spans="1:8" ht="14.25" customHeight="1" x14ac:dyDescent="0.25">
      <c r="A238" s="308" t="s">
        <v>12</v>
      </c>
      <c r="B238" s="309"/>
      <c r="C238" s="147" t="s">
        <v>131</v>
      </c>
      <c r="D238" s="251"/>
      <c r="E238" s="251"/>
      <c r="F238" s="251"/>
      <c r="G238" s="251"/>
      <c r="H238" s="247"/>
    </row>
    <row r="239" spans="1:8" ht="14.25" customHeight="1" x14ac:dyDescent="0.25">
      <c r="A239" s="261"/>
      <c r="B239" s="251"/>
      <c r="C239" s="251"/>
      <c r="D239" s="252" t="s">
        <v>109</v>
      </c>
      <c r="E239" s="252" t="s">
        <v>132</v>
      </c>
      <c r="F239" s="368" t="s">
        <v>118</v>
      </c>
      <c r="G239" s="369"/>
      <c r="H239" s="247"/>
    </row>
    <row r="240" spans="1:8" ht="14.25" customHeight="1" x14ac:dyDescent="0.25">
      <c r="A240" s="261"/>
      <c r="B240" s="251"/>
      <c r="C240" s="251"/>
      <c r="D240" s="249" t="s">
        <v>126</v>
      </c>
      <c r="E240" s="36">
        <v>45</v>
      </c>
      <c r="F240" s="251"/>
      <c r="G240" s="251"/>
      <c r="H240" s="247"/>
    </row>
    <row r="241" spans="1:8" ht="14.25" customHeight="1" x14ac:dyDescent="0.25">
      <c r="A241" s="261"/>
      <c r="B241" s="251"/>
      <c r="C241" s="251"/>
      <c r="D241" s="249" t="s">
        <v>96</v>
      </c>
      <c r="E241" s="36">
        <v>0</v>
      </c>
      <c r="F241" s="251"/>
      <c r="G241" s="251"/>
      <c r="H241" s="247"/>
    </row>
    <row r="242" spans="1:8" ht="14.25" customHeight="1" x14ac:dyDescent="0.25">
      <c r="A242" s="261"/>
      <c r="B242" s="251"/>
      <c r="C242" s="251"/>
      <c r="D242" s="252" t="s">
        <v>29</v>
      </c>
      <c r="E242" s="36">
        <f>SUM(E240:E241)</f>
        <v>45</v>
      </c>
      <c r="F242" s="251"/>
      <c r="G242" s="251"/>
      <c r="H242" s="247"/>
    </row>
    <row r="243" spans="1:8" ht="14.25" customHeight="1" x14ac:dyDescent="0.25">
      <c r="A243" s="261"/>
      <c r="B243" s="251"/>
      <c r="C243" s="251"/>
      <c r="D243" s="251"/>
      <c r="E243" s="251"/>
      <c r="F243" s="251"/>
      <c r="G243" s="251"/>
      <c r="H243" s="247"/>
    </row>
    <row r="244" spans="1:8" s="74" customFormat="1" ht="45.75" customHeight="1" x14ac:dyDescent="0.25">
      <c r="A244" s="158" t="s">
        <v>351</v>
      </c>
      <c r="B244" s="73">
        <v>96545</v>
      </c>
      <c r="C244" s="73" t="s">
        <v>32</v>
      </c>
      <c r="D244" s="313" t="s">
        <v>133</v>
      </c>
      <c r="E244" s="314"/>
      <c r="F244" s="315"/>
      <c r="G244" s="73" t="s">
        <v>130</v>
      </c>
      <c r="H244" s="170">
        <f>E249</f>
        <v>323.39999999999998</v>
      </c>
    </row>
    <row r="245" spans="1:8" ht="14.25" customHeight="1" x14ac:dyDescent="0.25">
      <c r="A245" s="308" t="s">
        <v>12</v>
      </c>
      <c r="B245" s="309"/>
      <c r="C245" s="147" t="s">
        <v>131</v>
      </c>
      <c r="D245" s="251"/>
      <c r="E245" s="251"/>
      <c r="F245" s="251"/>
      <c r="G245" s="251"/>
      <c r="H245" s="247"/>
    </row>
    <row r="246" spans="1:8" ht="18.75" customHeight="1" x14ac:dyDescent="0.25">
      <c r="A246" s="198"/>
      <c r="B246" s="168"/>
      <c r="C246" s="251"/>
      <c r="D246" s="252" t="s">
        <v>109</v>
      </c>
      <c r="E246" s="252" t="s">
        <v>132</v>
      </c>
      <c r="F246" s="368" t="s">
        <v>118</v>
      </c>
      <c r="G246" s="369"/>
      <c r="H246" s="247"/>
    </row>
    <row r="247" spans="1:8" ht="17.25" customHeight="1" x14ac:dyDescent="0.25">
      <c r="A247" s="198"/>
      <c r="B247" s="168"/>
      <c r="C247" s="251"/>
      <c r="D247" s="249" t="s">
        <v>126</v>
      </c>
      <c r="E247" s="36">
        <v>142.30000000000001</v>
      </c>
      <c r="F247" s="251"/>
      <c r="G247" s="251"/>
      <c r="H247" s="247"/>
    </row>
    <row r="248" spans="1:8" ht="17.25" customHeight="1" x14ac:dyDescent="0.25">
      <c r="A248" s="198"/>
      <c r="B248" s="168"/>
      <c r="C248" s="251"/>
      <c r="D248" s="249" t="s">
        <v>96</v>
      </c>
      <c r="E248" s="36">
        <v>181.1</v>
      </c>
      <c r="F248" s="251"/>
      <c r="G248" s="251"/>
      <c r="H248" s="247"/>
    </row>
    <row r="249" spans="1:8" ht="15.75" customHeight="1" x14ac:dyDescent="0.25">
      <c r="A249" s="261"/>
      <c r="B249" s="251"/>
      <c r="C249" s="251"/>
      <c r="D249" s="252" t="s">
        <v>29</v>
      </c>
      <c r="E249" s="36">
        <f>SUM(E247:E248)</f>
        <v>323.39999999999998</v>
      </c>
      <c r="F249" s="251"/>
      <c r="G249" s="178"/>
      <c r="H249" s="247"/>
    </row>
    <row r="250" spans="1:8" ht="15.75" customHeight="1" x14ac:dyDescent="0.25">
      <c r="A250" s="261"/>
      <c r="B250" s="251"/>
      <c r="C250" s="251"/>
      <c r="D250" s="251"/>
      <c r="E250" s="251"/>
      <c r="F250" s="251"/>
      <c r="G250" s="178"/>
      <c r="H250" s="247"/>
    </row>
    <row r="251" spans="1:8" s="74" customFormat="1" ht="45.75" customHeight="1" x14ac:dyDescent="0.25">
      <c r="A251" s="158" t="s">
        <v>352</v>
      </c>
      <c r="B251" s="73">
        <v>96546</v>
      </c>
      <c r="C251" s="73" t="s">
        <v>32</v>
      </c>
      <c r="D251" s="313" t="s">
        <v>134</v>
      </c>
      <c r="E251" s="314"/>
      <c r="F251" s="315"/>
      <c r="G251" s="73" t="s">
        <v>130</v>
      </c>
      <c r="H251" s="170">
        <f>E256</f>
        <v>217.15</v>
      </c>
    </row>
    <row r="252" spans="1:8" ht="14.25" customHeight="1" x14ac:dyDescent="0.25">
      <c r="A252" s="308" t="s">
        <v>12</v>
      </c>
      <c r="B252" s="309"/>
      <c r="C252" s="147" t="s">
        <v>131</v>
      </c>
      <c r="D252" s="251"/>
      <c r="E252" s="251"/>
      <c r="F252" s="251"/>
      <c r="G252" s="251"/>
      <c r="H252" s="247"/>
    </row>
    <row r="253" spans="1:8" ht="15.75" customHeight="1" x14ac:dyDescent="0.25">
      <c r="A253" s="261"/>
      <c r="B253" s="251"/>
      <c r="C253" s="251"/>
      <c r="D253" s="252" t="s">
        <v>109</v>
      </c>
      <c r="E253" s="252" t="s">
        <v>132</v>
      </c>
      <c r="F253" s="368" t="s">
        <v>118</v>
      </c>
      <c r="G253" s="369"/>
      <c r="H253" s="247"/>
    </row>
    <row r="254" spans="1:8" ht="15.75" customHeight="1" x14ac:dyDescent="0.25">
      <c r="A254" s="261"/>
      <c r="B254" s="251"/>
      <c r="C254" s="251"/>
      <c r="D254" s="249" t="s">
        <v>126</v>
      </c>
      <c r="E254" s="36">
        <v>37.1</v>
      </c>
      <c r="F254" s="251"/>
      <c r="G254" s="178"/>
      <c r="H254" s="247"/>
    </row>
    <row r="255" spans="1:8" ht="15.75" customHeight="1" x14ac:dyDescent="0.25">
      <c r="A255" s="261"/>
      <c r="B255" s="251"/>
      <c r="C255" s="251"/>
      <c r="D255" s="249" t="s">
        <v>96</v>
      </c>
      <c r="E255" s="36">
        <v>180.05</v>
      </c>
      <c r="F255" s="251"/>
      <c r="G255" s="178"/>
      <c r="H255" s="247"/>
    </row>
    <row r="256" spans="1:8" ht="15.75" customHeight="1" x14ac:dyDescent="0.25">
      <c r="A256" s="261"/>
      <c r="B256" s="251"/>
      <c r="C256" s="251"/>
      <c r="D256" s="252" t="s">
        <v>29</v>
      </c>
      <c r="E256" s="36">
        <f>SUM(E254:E255)</f>
        <v>217.15</v>
      </c>
      <c r="F256" s="251"/>
      <c r="G256" s="178"/>
      <c r="H256" s="247"/>
    </row>
    <row r="257" spans="1:8" ht="15.75" customHeight="1" x14ac:dyDescent="0.25">
      <c r="A257" s="261"/>
      <c r="B257" s="251"/>
      <c r="C257" s="251"/>
      <c r="D257" s="251"/>
      <c r="E257" s="251"/>
      <c r="F257" s="251"/>
      <c r="G257" s="178"/>
      <c r="H257" s="247"/>
    </row>
    <row r="258" spans="1:8" s="74" customFormat="1" ht="45.75" customHeight="1" x14ac:dyDescent="0.25">
      <c r="A258" s="158" t="s">
        <v>353</v>
      </c>
      <c r="B258" s="73">
        <v>96547</v>
      </c>
      <c r="C258" s="73" t="s">
        <v>32</v>
      </c>
      <c r="D258" s="313" t="s">
        <v>135</v>
      </c>
      <c r="E258" s="314"/>
      <c r="F258" s="315"/>
      <c r="G258" s="73" t="s">
        <v>130</v>
      </c>
      <c r="H258" s="170">
        <f>E263</f>
        <v>86.9</v>
      </c>
    </row>
    <row r="259" spans="1:8" ht="14.25" customHeight="1" x14ac:dyDescent="0.25">
      <c r="A259" s="308" t="s">
        <v>12</v>
      </c>
      <c r="B259" s="309"/>
      <c r="C259" s="147" t="s">
        <v>131</v>
      </c>
      <c r="D259" s="251"/>
      <c r="E259" s="251"/>
      <c r="F259" s="251"/>
      <c r="G259" s="251"/>
      <c r="H259" s="247"/>
    </row>
    <row r="260" spans="1:8" ht="15.75" customHeight="1" x14ac:dyDescent="0.25">
      <c r="A260" s="261"/>
      <c r="B260" s="251"/>
      <c r="C260" s="251"/>
      <c r="D260" s="252" t="s">
        <v>109</v>
      </c>
      <c r="E260" s="252" t="s">
        <v>132</v>
      </c>
      <c r="F260" s="368" t="s">
        <v>118</v>
      </c>
      <c r="G260" s="369"/>
      <c r="H260" s="247"/>
    </row>
    <row r="261" spans="1:8" ht="15.75" customHeight="1" x14ac:dyDescent="0.25">
      <c r="A261" s="261"/>
      <c r="B261" s="251"/>
      <c r="C261" s="251"/>
      <c r="D261" s="249" t="s">
        <v>126</v>
      </c>
      <c r="E261" s="36">
        <v>32</v>
      </c>
      <c r="F261" s="251"/>
      <c r="G261" s="178"/>
      <c r="H261" s="247"/>
    </row>
    <row r="262" spans="1:8" ht="15.75" customHeight="1" x14ac:dyDescent="0.25">
      <c r="A262" s="261"/>
      <c r="B262" s="251"/>
      <c r="C262" s="251"/>
      <c r="D262" s="249" t="s">
        <v>96</v>
      </c>
      <c r="E262" s="36">
        <v>54.9</v>
      </c>
      <c r="F262" s="251"/>
      <c r="G262" s="178"/>
      <c r="H262" s="247"/>
    </row>
    <row r="263" spans="1:8" ht="15.75" customHeight="1" x14ac:dyDescent="0.25">
      <c r="A263" s="261"/>
      <c r="B263" s="251"/>
      <c r="C263" s="251"/>
      <c r="D263" s="252" t="s">
        <v>29</v>
      </c>
      <c r="E263" s="36">
        <f>SUM(E261:E262)</f>
        <v>86.9</v>
      </c>
      <c r="F263" s="251"/>
      <c r="G263" s="178"/>
      <c r="H263" s="247"/>
    </row>
    <row r="264" spans="1:8" ht="15.75" customHeight="1" x14ac:dyDescent="0.25">
      <c r="A264" s="261"/>
      <c r="B264" s="251"/>
      <c r="C264" s="251"/>
      <c r="D264" s="251"/>
      <c r="E264" s="251"/>
      <c r="F264" s="251"/>
      <c r="G264" s="178"/>
      <c r="H264" s="247"/>
    </row>
    <row r="265" spans="1:8" s="74" customFormat="1" ht="45.75" customHeight="1" x14ac:dyDescent="0.25">
      <c r="A265" s="158" t="s">
        <v>354</v>
      </c>
      <c r="B265" s="73">
        <v>96543</v>
      </c>
      <c r="C265" s="73" t="s">
        <v>32</v>
      </c>
      <c r="D265" s="313" t="s">
        <v>136</v>
      </c>
      <c r="E265" s="314"/>
      <c r="F265" s="315"/>
      <c r="G265" s="73" t="s">
        <v>130</v>
      </c>
      <c r="H265" s="170">
        <f>E270</f>
        <v>118.3</v>
      </c>
    </row>
    <row r="266" spans="1:8" ht="14.25" customHeight="1" x14ac:dyDescent="0.25">
      <c r="A266" s="308" t="s">
        <v>12</v>
      </c>
      <c r="B266" s="309"/>
      <c r="C266" s="147" t="s">
        <v>131</v>
      </c>
      <c r="D266" s="251"/>
      <c r="E266" s="251"/>
      <c r="F266" s="251"/>
      <c r="G266" s="251"/>
      <c r="H266" s="247"/>
    </row>
    <row r="267" spans="1:8" ht="15.75" customHeight="1" x14ac:dyDescent="0.25">
      <c r="A267" s="261"/>
      <c r="B267" s="251"/>
      <c r="C267" s="251"/>
      <c r="D267" s="252" t="s">
        <v>109</v>
      </c>
      <c r="E267" s="252" t="s">
        <v>132</v>
      </c>
      <c r="F267" s="368" t="s">
        <v>118</v>
      </c>
      <c r="G267" s="369"/>
      <c r="H267" s="247"/>
    </row>
    <row r="268" spans="1:8" ht="15.75" customHeight="1" x14ac:dyDescent="0.25">
      <c r="A268" s="261"/>
      <c r="B268" s="251"/>
      <c r="C268" s="251"/>
      <c r="D268" s="249" t="s">
        <v>126</v>
      </c>
      <c r="E268" s="36">
        <v>80</v>
      </c>
      <c r="F268" s="251"/>
      <c r="G268" s="178"/>
      <c r="H268" s="247"/>
    </row>
    <row r="269" spans="1:8" ht="15.75" customHeight="1" x14ac:dyDescent="0.25">
      <c r="A269" s="261"/>
      <c r="B269" s="251"/>
      <c r="C269" s="251"/>
      <c r="D269" s="249" t="s">
        <v>96</v>
      </c>
      <c r="E269" s="36">
        <v>38.299999999999997</v>
      </c>
      <c r="F269" s="251"/>
      <c r="G269" s="178"/>
      <c r="H269" s="247"/>
    </row>
    <row r="270" spans="1:8" ht="15.75" customHeight="1" x14ac:dyDescent="0.25">
      <c r="A270" s="261"/>
      <c r="B270" s="251"/>
      <c r="C270" s="251"/>
      <c r="D270" s="252" t="s">
        <v>29</v>
      </c>
      <c r="E270" s="36">
        <f>SUM(E268:E269)</f>
        <v>118.3</v>
      </c>
      <c r="F270" s="251"/>
      <c r="G270" s="178"/>
      <c r="H270" s="247"/>
    </row>
    <row r="271" spans="1:8" ht="15.75" customHeight="1" x14ac:dyDescent="0.25">
      <c r="A271" s="261"/>
      <c r="B271" s="251"/>
      <c r="C271" s="251"/>
      <c r="D271" s="251"/>
      <c r="E271" s="251"/>
      <c r="F271" s="251"/>
      <c r="G271" s="178"/>
      <c r="H271" s="247"/>
    </row>
    <row r="272" spans="1:8" s="80" customFormat="1" ht="25.5" customHeight="1" x14ac:dyDescent="0.25">
      <c r="A272" s="194">
        <v>6</v>
      </c>
      <c r="B272" s="71"/>
      <c r="C272" s="71"/>
      <c r="D272" s="310" t="s">
        <v>137</v>
      </c>
      <c r="E272" s="311"/>
      <c r="F272" s="312"/>
      <c r="G272" s="71"/>
      <c r="H272" s="195"/>
    </row>
    <row r="273" spans="1:8" ht="15.75" customHeight="1" x14ac:dyDescent="0.25">
      <c r="A273" s="261"/>
      <c r="B273" s="251"/>
      <c r="C273" s="251"/>
      <c r="D273" s="251"/>
      <c r="E273" s="251"/>
      <c r="F273" s="251"/>
      <c r="G273" s="178"/>
      <c r="H273" s="247"/>
    </row>
    <row r="274" spans="1:8" s="74" customFormat="1" ht="45.75" customHeight="1" x14ac:dyDescent="0.25">
      <c r="A274" s="158" t="s">
        <v>355</v>
      </c>
      <c r="B274" s="73">
        <v>94965</v>
      </c>
      <c r="C274" s="73" t="s">
        <v>32</v>
      </c>
      <c r="D274" s="313" t="s">
        <v>124</v>
      </c>
      <c r="E274" s="314"/>
      <c r="F274" s="315"/>
      <c r="G274" s="73" t="s">
        <v>68</v>
      </c>
      <c r="H274" s="170">
        <f>F279</f>
        <v>8.76</v>
      </c>
    </row>
    <row r="275" spans="1:8" ht="15.75" customHeight="1" x14ac:dyDescent="0.25">
      <c r="A275" s="261"/>
      <c r="B275" s="251"/>
      <c r="C275" s="251"/>
      <c r="D275" s="251"/>
      <c r="E275" s="251"/>
      <c r="F275" s="251"/>
      <c r="G275" s="178"/>
      <c r="H275" s="247"/>
    </row>
    <row r="276" spans="1:8" ht="15.75" customHeight="1" x14ac:dyDescent="0.25">
      <c r="A276" s="261"/>
      <c r="B276" s="251"/>
      <c r="C276" s="251"/>
      <c r="D276" s="370" t="s">
        <v>109</v>
      </c>
      <c r="E276" s="370"/>
      <c r="F276" s="166"/>
      <c r="G276" s="371" t="s">
        <v>118</v>
      </c>
      <c r="H276" s="372"/>
    </row>
    <row r="277" spans="1:8" ht="18.75" customHeight="1" x14ac:dyDescent="0.25">
      <c r="A277" s="261"/>
      <c r="B277" s="251"/>
      <c r="C277" s="251"/>
      <c r="D277" s="373" t="s">
        <v>138</v>
      </c>
      <c r="E277" s="374"/>
      <c r="F277" s="34">
        <v>5.52</v>
      </c>
      <c r="G277" s="178"/>
      <c r="H277" s="247"/>
    </row>
    <row r="278" spans="1:8" ht="15.75" customHeight="1" x14ac:dyDescent="0.25">
      <c r="A278" s="261"/>
      <c r="B278" s="251"/>
      <c r="C278" s="251"/>
      <c r="D278" s="373" t="s">
        <v>330</v>
      </c>
      <c r="E278" s="374"/>
      <c r="F278" s="34">
        <v>3.24</v>
      </c>
      <c r="G278" s="178"/>
      <c r="H278" s="247"/>
    </row>
    <row r="279" spans="1:8" ht="18.75" customHeight="1" x14ac:dyDescent="0.25">
      <c r="A279" s="261"/>
      <c r="B279" s="251"/>
      <c r="C279" s="251"/>
      <c r="D279" s="378" t="s">
        <v>29</v>
      </c>
      <c r="E279" s="378"/>
      <c r="F279" s="34">
        <f>TRUNC(SUM(F277:F278),2)</f>
        <v>8.76</v>
      </c>
      <c r="G279" s="178"/>
      <c r="H279" s="247"/>
    </row>
    <row r="280" spans="1:8" ht="15.75" customHeight="1" x14ac:dyDescent="0.25">
      <c r="A280" s="261"/>
      <c r="B280" s="251"/>
      <c r="C280" s="145"/>
      <c r="D280" s="251"/>
      <c r="E280" s="251"/>
      <c r="F280" s="251"/>
      <c r="G280" s="178"/>
      <c r="H280" s="247"/>
    </row>
    <row r="281" spans="1:8" s="74" customFormat="1" ht="45.75" customHeight="1" x14ac:dyDescent="0.25">
      <c r="A281" s="158" t="s">
        <v>356</v>
      </c>
      <c r="B281" s="73">
        <v>103670</v>
      </c>
      <c r="C281" s="73" t="s">
        <v>32</v>
      </c>
      <c r="D281" s="313" t="s">
        <v>127</v>
      </c>
      <c r="E281" s="314"/>
      <c r="F281" s="315"/>
      <c r="G281" s="73" t="s">
        <v>68</v>
      </c>
      <c r="H281" s="170">
        <f>G283</f>
        <v>8.76</v>
      </c>
    </row>
    <row r="282" spans="1:8" ht="14.25" customHeight="1" x14ac:dyDescent="0.25">
      <c r="A282" s="308" t="s">
        <v>12</v>
      </c>
      <c r="B282" s="309"/>
      <c r="C282" s="147" t="s">
        <v>69</v>
      </c>
      <c r="D282" s="251"/>
      <c r="E282" s="251"/>
      <c r="F282" s="251"/>
      <c r="G282" s="251"/>
      <c r="H282" s="247"/>
    </row>
    <row r="283" spans="1:8" ht="21.75" customHeight="1" x14ac:dyDescent="0.25">
      <c r="A283" s="261"/>
      <c r="B283" s="251"/>
      <c r="C283" s="251"/>
      <c r="D283" s="345" t="s">
        <v>139</v>
      </c>
      <c r="E283" s="345"/>
      <c r="F283" s="345"/>
      <c r="G283" s="35">
        <f>F279</f>
        <v>8.76</v>
      </c>
      <c r="H283" s="199"/>
    </row>
    <row r="284" spans="1:8" ht="16.5" customHeight="1" x14ac:dyDescent="0.25">
      <c r="A284" s="261"/>
      <c r="B284" s="251"/>
      <c r="C284" s="251"/>
      <c r="D284" s="251" t="s">
        <v>118</v>
      </c>
      <c r="E284" s="251"/>
      <c r="F284" s="251"/>
      <c r="G284" s="251"/>
      <c r="H284" s="200"/>
    </row>
    <row r="285" spans="1:8" ht="13.5" customHeight="1" x14ac:dyDescent="0.25">
      <c r="A285" s="261"/>
      <c r="B285" s="251"/>
      <c r="C285" s="251"/>
      <c r="D285" s="251"/>
      <c r="E285" s="251"/>
      <c r="F285" s="251"/>
      <c r="G285" s="178"/>
      <c r="H285" s="247"/>
    </row>
    <row r="286" spans="1:8" s="74" customFormat="1" ht="45.75" customHeight="1" x14ac:dyDescent="0.25">
      <c r="A286" s="158" t="s">
        <v>357</v>
      </c>
      <c r="B286" s="73">
        <v>92411</v>
      </c>
      <c r="C286" s="73" t="s">
        <v>32</v>
      </c>
      <c r="D286" s="313" t="s">
        <v>140</v>
      </c>
      <c r="E286" s="314"/>
      <c r="F286" s="315"/>
      <c r="G286" s="73" t="s">
        <v>26</v>
      </c>
      <c r="H286" s="170">
        <f>E289</f>
        <v>60</v>
      </c>
    </row>
    <row r="287" spans="1:8" ht="14.25" customHeight="1" x14ac:dyDescent="0.25">
      <c r="A287" s="308" t="s">
        <v>12</v>
      </c>
      <c r="B287" s="309"/>
      <c r="C287" s="147" t="s">
        <v>27</v>
      </c>
      <c r="D287" s="251"/>
      <c r="E287" s="251"/>
      <c r="F287" s="251"/>
      <c r="G287" s="251"/>
      <c r="H287" s="247"/>
    </row>
    <row r="288" spans="1:8" ht="29.25" customHeight="1" x14ac:dyDescent="0.25">
      <c r="A288" s="261"/>
      <c r="B288" s="251"/>
      <c r="C288" s="251"/>
      <c r="D288" s="252" t="s">
        <v>109</v>
      </c>
      <c r="E288" s="252" t="s">
        <v>141</v>
      </c>
      <c r="F288" s="251"/>
      <c r="G288" s="251"/>
      <c r="H288" s="247"/>
    </row>
    <row r="289" spans="1:8" ht="24" customHeight="1" x14ac:dyDescent="0.25">
      <c r="A289" s="198"/>
      <c r="B289" s="168"/>
      <c r="C289" s="251"/>
      <c r="D289" s="249" t="s">
        <v>143</v>
      </c>
      <c r="E289" s="33">
        <v>60</v>
      </c>
      <c r="F289" s="375" t="s">
        <v>118</v>
      </c>
      <c r="G289" s="376"/>
      <c r="H289" s="377"/>
    </row>
    <row r="290" spans="1:8" ht="15.75" customHeight="1" x14ac:dyDescent="0.25">
      <c r="A290" s="261"/>
      <c r="B290" s="251"/>
      <c r="C290" s="251"/>
      <c r="D290" s="251"/>
      <c r="E290" s="251"/>
      <c r="F290" s="251"/>
      <c r="G290" s="251"/>
      <c r="H290" s="247"/>
    </row>
    <row r="291" spans="1:8" s="74" customFormat="1" ht="45.75" customHeight="1" x14ac:dyDescent="0.25">
      <c r="A291" s="158" t="s">
        <v>358</v>
      </c>
      <c r="B291" s="73">
        <v>92447</v>
      </c>
      <c r="C291" s="73" t="s">
        <v>32</v>
      </c>
      <c r="D291" s="313" t="s">
        <v>142</v>
      </c>
      <c r="E291" s="314"/>
      <c r="F291" s="315"/>
      <c r="G291" s="73" t="s">
        <v>26</v>
      </c>
      <c r="H291" s="170">
        <f>E294</f>
        <v>87.57</v>
      </c>
    </row>
    <row r="292" spans="1:8" ht="14.25" customHeight="1" x14ac:dyDescent="0.25">
      <c r="A292" s="308" t="s">
        <v>12</v>
      </c>
      <c r="B292" s="309"/>
      <c r="C292" s="147" t="s">
        <v>27</v>
      </c>
      <c r="D292" s="251"/>
      <c r="E292" s="251"/>
      <c r="F292" s="251"/>
      <c r="G292" s="251"/>
      <c r="H292" s="247"/>
    </row>
    <row r="293" spans="1:8" ht="29.25" customHeight="1" x14ac:dyDescent="0.25">
      <c r="A293" s="261"/>
      <c r="B293" s="251"/>
      <c r="C293" s="251"/>
      <c r="D293" s="252" t="s">
        <v>109</v>
      </c>
      <c r="E293" s="252" t="s">
        <v>141</v>
      </c>
      <c r="F293" s="251"/>
      <c r="G293" s="251"/>
      <c r="H293" s="247"/>
    </row>
    <row r="294" spans="1:8" ht="24" customHeight="1" x14ac:dyDescent="0.25">
      <c r="A294" s="198"/>
      <c r="B294" s="168"/>
      <c r="C294" s="251"/>
      <c r="D294" s="249" t="s">
        <v>138</v>
      </c>
      <c r="E294" s="33">
        <v>87.57</v>
      </c>
      <c r="F294" s="375" t="s">
        <v>118</v>
      </c>
      <c r="G294" s="376"/>
      <c r="H294" s="377"/>
    </row>
    <row r="295" spans="1:8" ht="15.75" customHeight="1" x14ac:dyDescent="0.25">
      <c r="A295" s="261"/>
      <c r="B295" s="251"/>
      <c r="C295" s="251"/>
      <c r="D295" s="251"/>
      <c r="E295" s="251"/>
      <c r="F295" s="251"/>
      <c r="G295" s="178"/>
      <c r="H295" s="247"/>
    </row>
    <row r="296" spans="1:8" s="74" customFormat="1" ht="45.75" customHeight="1" x14ac:dyDescent="0.25">
      <c r="A296" s="158" t="s">
        <v>359</v>
      </c>
      <c r="B296" s="73">
        <v>92760</v>
      </c>
      <c r="C296" s="73" t="s">
        <v>32</v>
      </c>
      <c r="D296" s="313" t="s">
        <v>144</v>
      </c>
      <c r="E296" s="314"/>
      <c r="F296" s="315"/>
      <c r="G296" s="73" t="s">
        <v>130</v>
      </c>
      <c r="H296" s="170">
        <f>E300</f>
        <v>35.9</v>
      </c>
    </row>
    <row r="297" spans="1:8" ht="14.25" customHeight="1" x14ac:dyDescent="0.25">
      <c r="A297" s="308" t="s">
        <v>12</v>
      </c>
      <c r="B297" s="309"/>
      <c r="C297" s="147" t="s">
        <v>131</v>
      </c>
      <c r="D297" s="251"/>
      <c r="E297" s="251"/>
      <c r="F297" s="251"/>
      <c r="G297" s="251"/>
      <c r="H297" s="247"/>
    </row>
    <row r="298" spans="1:8" ht="10.5" customHeight="1" x14ac:dyDescent="0.25">
      <c r="A298" s="261"/>
      <c r="B298" s="251"/>
      <c r="C298" s="251"/>
      <c r="D298" s="251"/>
      <c r="E298" s="251"/>
      <c r="F298" s="251"/>
      <c r="G298" s="178"/>
      <c r="H298" s="247"/>
    </row>
    <row r="299" spans="1:8" ht="15.75" customHeight="1" x14ac:dyDescent="0.25">
      <c r="A299" s="261"/>
      <c r="B299" s="251"/>
      <c r="C299" s="251"/>
      <c r="D299" s="252" t="s">
        <v>109</v>
      </c>
      <c r="E299" s="252" t="s">
        <v>132</v>
      </c>
      <c r="F299" s="368" t="s">
        <v>118</v>
      </c>
      <c r="G299" s="369"/>
      <c r="H299" s="247"/>
    </row>
    <row r="300" spans="1:8" ht="15.75" customHeight="1" x14ac:dyDescent="0.25">
      <c r="A300" s="261"/>
      <c r="B300" s="251"/>
      <c r="C300" s="251"/>
      <c r="D300" s="249" t="s">
        <v>145</v>
      </c>
      <c r="E300" s="36">
        <v>35.9</v>
      </c>
      <c r="F300" s="251"/>
      <c r="G300" s="178"/>
      <c r="H300" s="247"/>
    </row>
    <row r="301" spans="1:8" ht="15.75" customHeight="1" x14ac:dyDescent="0.25">
      <c r="A301" s="261"/>
      <c r="B301" s="251"/>
      <c r="C301" s="251"/>
      <c r="D301" s="251"/>
      <c r="E301" s="251"/>
      <c r="F301" s="251"/>
      <c r="G301" s="178"/>
      <c r="H301" s="247"/>
    </row>
    <row r="302" spans="1:8" s="74" customFormat="1" ht="45.75" customHeight="1" x14ac:dyDescent="0.25">
      <c r="A302" s="158" t="s">
        <v>360</v>
      </c>
      <c r="B302" s="73">
        <v>92761</v>
      </c>
      <c r="C302" s="73" t="s">
        <v>32</v>
      </c>
      <c r="D302" s="313" t="s">
        <v>146</v>
      </c>
      <c r="E302" s="314"/>
      <c r="F302" s="315"/>
      <c r="G302" s="73" t="s">
        <v>130</v>
      </c>
      <c r="H302" s="170">
        <f>E306</f>
        <v>121.8</v>
      </c>
    </row>
    <row r="303" spans="1:8" ht="14.25" customHeight="1" x14ac:dyDescent="0.25">
      <c r="A303" s="308" t="s">
        <v>12</v>
      </c>
      <c r="B303" s="309"/>
      <c r="C303" s="147" t="s">
        <v>131</v>
      </c>
      <c r="D303" s="251"/>
      <c r="E303" s="251"/>
      <c r="F303" s="251"/>
      <c r="G303" s="251"/>
      <c r="H303" s="247"/>
    </row>
    <row r="304" spans="1:8" ht="8.25" customHeight="1" x14ac:dyDescent="0.25">
      <c r="A304" s="261"/>
      <c r="B304" s="251"/>
      <c r="C304" s="251"/>
      <c r="D304" s="251"/>
      <c r="E304" s="251"/>
      <c r="F304" s="251"/>
      <c r="G304" s="178"/>
      <c r="H304" s="247"/>
    </row>
    <row r="305" spans="1:8" ht="15.75" customHeight="1" x14ac:dyDescent="0.25">
      <c r="A305" s="261"/>
      <c r="B305" s="251"/>
      <c r="C305" s="251"/>
      <c r="D305" s="252" t="s">
        <v>109</v>
      </c>
      <c r="E305" s="252" t="s">
        <v>132</v>
      </c>
      <c r="F305" s="368" t="s">
        <v>118</v>
      </c>
      <c r="G305" s="369"/>
      <c r="H305" s="247"/>
    </row>
    <row r="306" spans="1:8" ht="15.75" customHeight="1" x14ac:dyDescent="0.25">
      <c r="A306" s="261"/>
      <c r="B306" s="251"/>
      <c r="C306" s="251"/>
      <c r="D306" s="249" t="s">
        <v>145</v>
      </c>
      <c r="E306" s="36">
        <f>121.8</f>
        <v>121.8</v>
      </c>
      <c r="F306" s="255"/>
      <c r="G306" s="255"/>
      <c r="H306" s="247"/>
    </row>
    <row r="307" spans="1:8" ht="15.75" customHeight="1" x14ac:dyDescent="0.25">
      <c r="A307" s="261"/>
      <c r="B307" s="251"/>
      <c r="C307" s="251"/>
      <c r="D307" s="251"/>
      <c r="E307" s="251"/>
      <c r="F307" s="251"/>
      <c r="G307" s="178"/>
      <c r="H307" s="247"/>
    </row>
    <row r="308" spans="1:8" s="74" customFormat="1" ht="45.75" customHeight="1" x14ac:dyDescent="0.25">
      <c r="A308" s="158" t="s">
        <v>361</v>
      </c>
      <c r="B308" s="73">
        <v>92762</v>
      </c>
      <c r="C308" s="73" t="s">
        <v>32</v>
      </c>
      <c r="D308" s="313" t="s">
        <v>147</v>
      </c>
      <c r="E308" s="314"/>
      <c r="F308" s="315"/>
      <c r="G308" s="73" t="s">
        <v>130</v>
      </c>
      <c r="H308" s="170">
        <f>E313</f>
        <v>216</v>
      </c>
    </row>
    <row r="309" spans="1:8" ht="14.25" customHeight="1" x14ac:dyDescent="0.25">
      <c r="A309" s="308" t="s">
        <v>12</v>
      </c>
      <c r="B309" s="309"/>
      <c r="C309" s="147" t="s">
        <v>131</v>
      </c>
      <c r="D309" s="251"/>
      <c r="E309" s="251"/>
      <c r="F309" s="251"/>
      <c r="G309" s="251"/>
      <c r="H309" s="247"/>
    </row>
    <row r="310" spans="1:8" ht="15.75" customHeight="1" x14ac:dyDescent="0.25">
      <c r="A310" s="261"/>
      <c r="B310" s="251"/>
      <c r="C310" s="251"/>
      <c r="D310" s="252" t="s">
        <v>109</v>
      </c>
      <c r="E310" s="252" t="s">
        <v>132</v>
      </c>
      <c r="F310" s="368" t="s">
        <v>118</v>
      </c>
      <c r="G310" s="369"/>
      <c r="H310" s="247"/>
    </row>
    <row r="311" spans="1:8" ht="15.75" customHeight="1" x14ac:dyDescent="0.25">
      <c r="A311" s="261"/>
      <c r="B311" s="251"/>
      <c r="C311" s="251"/>
      <c r="D311" s="249" t="s">
        <v>145</v>
      </c>
      <c r="E311" s="36">
        <v>54.5</v>
      </c>
      <c r="F311" s="251"/>
      <c r="G311" s="178"/>
      <c r="H311" s="247"/>
    </row>
    <row r="312" spans="1:8" ht="15.75" customHeight="1" x14ac:dyDescent="0.25">
      <c r="A312" s="261"/>
      <c r="B312" s="251"/>
      <c r="C312" s="251"/>
      <c r="D312" s="249" t="s">
        <v>143</v>
      </c>
      <c r="E312" s="36">
        <v>161.5</v>
      </c>
      <c r="F312" s="251"/>
      <c r="G312" s="178"/>
      <c r="H312" s="247"/>
    </row>
    <row r="313" spans="1:8" ht="15.75" customHeight="1" x14ac:dyDescent="0.25">
      <c r="A313" s="261"/>
      <c r="B313" s="251"/>
      <c r="C313" s="251"/>
      <c r="D313" s="252" t="s">
        <v>29</v>
      </c>
      <c r="E313" s="36">
        <f>SUM(E311:E312)</f>
        <v>216</v>
      </c>
      <c r="F313" s="251"/>
      <c r="G313" s="178"/>
      <c r="H313" s="247"/>
    </row>
    <row r="314" spans="1:8" ht="15.75" customHeight="1" x14ac:dyDescent="0.25">
      <c r="A314" s="261"/>
      <c r="B314" s="251"/>
      <c r="C314" s="251"/>
      <c r="D314" s="251"/>
      <c r="E314" s="251"/>
      <c r="F314" s="251"/>
      <c r="G314" s="178"/>
      <c r="H314" s="247"/>
    </row>
    <row r="315" spans="1:8" s="74" customFormat="1" ht="45.75" customHeight="1" x14ac:dyDescent="0.25">
      <c r="A315" s="158" t="s">
        <v>362</v>
      </c>
      <c r="B315" s="73">
        <v>92763</v>
      </c>
      <c r="C315" s="73" t="s">
        <v>32</v>
      </c>
      <c r="D315" s="313" t="s">
        <v>148</v>
      </c>
      <c r="E315" s="314"/>
      <c r="F315" s="315"/>
      <c r="G315" s="73" t="s">
        <v>130</v>
      </c>
      <c r="H315" s="170">
        <f>E318</f>
        <v>84.1</v>
      </c>
    </row>
    <row r="316" spans="1:8" ht="14.25" customHeight="1" x14ac:dyDescent="0.25">
      <c r="A316" s="308" t="s">
        <v>12</v>
      </c>
      <c r="B316" s="309"/>
      <c r="C316" s="147" t="s">
        <v>131</v>
      </c>
      <c r="D316" s="251"/>
      <c r="E316" s="251"/>
      <c r="F316" s="251"/>
      <c r="G316" s="251"/>
      <c r="H316" s="247"/>
    </row>
    <row r="317" spans="1:8" ht="15.75" customHeight="1" x14ac:dyDescent="0.25">
      <c r="A317" s="261"/>
      <c r="B317" s="251"/>
      <c r="C317" s="251"/>
      <c r="D317" s="252" t="s">
        <v>109</v>
      </c>
      <c r="E317" s="252" t="s">
        <v>132</v>
      </c>
      <c r="F317" s="251"/>
      <c r="G317" s="178"/>
      <c r="H317" s="247"/>
    </row>
    <row r="318" spans="1:8" ht="15.75" customHeight="1" x14ac:dyDescent="0.25">
      <c r="A318" s="261"/>
      <c r="B318" s="251"/>
      <c r="C318" s="251"/>
      <c r="D318" s="249" t="s">
        <v>143</v>
      </c>
      <c r="E318" s="36">
        <v>84.1</v>
      </c>
      <c r="F318" s="251"/>
      <c r="G318" s="178"/>
      <c r="H318" s="247"/>
    </row>
    <row r="319" spans="1:8" ht="15.75" customHeight="1" x14ac:dyDescent="0.25">
      <c r="A319" s="261"/>
      <c r="B319" s="251"/>
      <c r="C319" s="251"/>
      <c r="D319" s="251"/>
      <c r="E319" s="251"/>
      <c r="F319" s="251"/>
      <c r="G319" s="178"/>
      <c r="H319" s="247"/>
    </row>
    <row r="320" spans="1:8" s="74" customFormat="1" ht="45.75" customHeight="1" x14ac:dyDescent="0.25">
      <c r="A320" s="158" t="s">
        <v>363</v>
      </c>
      <c r="B320" s="73">
        <v>92759</v>
      </c>
      <c r="C320" s="73" t="s">
        <v>32</v>
      </c>
      <c r="D320" s="313" t="s">
        <v>149</v>
      </c>
      <c r="E320" s="314"/>
      <c r="F320" s="315"/>
      <c r="G320" s="73" t="s">
        <v>130</v>
      </c>
      <c r="H320" s="170">
        <f>E325</f>
        <v>137.60000000000002</v>
      </c>
    </row>
    <row r="321" spans="1:8" ht="14.25" customHeight="1" x14ac:dyDescent="0.25">
      <c r="A321" s="308" t="s">
        <v>12</v>
      </c>
      <c r="B321" s="309"/>
      <c r="C321" s="147" t="s">
        <v>131</v>
      </c>
      <c r="D321" s="251"/>
      <c r="E321" s="251"/>
      <c r="F321" s="251"/>
      <c r="G321" s="251"/>
      <c r="H321" s="247"/>
    </row>
    <row r="322" spans="1:8" ht="15.75" customHeight="1" x14ac:dyDescent="0.25">
      <c r="A322" s="261"/>
      <c r="B322" s="251"/>
      <c r="C322" s="251"/>
      <c r="D322" s="252" t="s">
        <v>109</v>
      </c>
      <c r="E322" s="252" t="s">
        <v>132</v>
      </c>
      <c r="F322" s="251"/>
      <c r="G322" s="178"/>
      <c r="H322" s="247"/>
    </row>
    <row r="323" spans="1:8" ht="15.75" customHeight="1" x14ac:dyDescent="0.25">
      <c r="A323" s="261"/>
      <c r="B323" s="251"/>
      <c r="C323" s="251"/>
      <c r="D323" s="249" t="s">
        <v>145</v>
      </c>
      <c r="E323" s="36">
        <v>63.2</v>
      </c>
      <c r="F323" s="251"/>
      <c r="G323" s="178"/>
      <c r="H323" s="247"/>
    </row>
    <row r="324" spans="1:8" ht="15.75" customHeight="1" x14ac:dyDescent="0.25">
      <c r="A324" s="261"/>
      <c r="B324" s="251"/>
      <c r="C324" s="251"/>
      <c r="D324" s="249" t="s">
        <v>143</v>
      </c>
      <c r="E324" s="36">
        <v>74.400000000000006</v>
      </c>
      <c r="F324" s="251"/>
      <c r="G324" s="178"/>
      <c r="H324" s="247"/>
    </row>
    <row r="325" spans="1:8" ht="15.75" customHeight="1" x14ac:dyDescent="0.25">
      <c r="A325" s="261"/>
      <c r="B325" s="251"/>
      <c r="C325" s="251"/>
      <c r="D325" s="252" t="s">
        <v>29</v>
      </c>
      <c r="E325" s="36">
        <f>SUM(E323:E324)</f>
        <v>137.60000000000002</v>
      </c>
      <c r="F325" s="251"/>
      <c r="G325" s="178"/>
      <c r="H325" s="201"/>
    </row>
    <row r="326" spans="1:8" ht="15.75" customHeight="1" x14ac:dyDescent="0.25">
      <c r="A326" s="261"/>
      <c r="B326" s="251"/>
      <c r="C326" s="251"/>
      <c r="D326" s="251"/>
      <c r="E326" s="251"/>
      <c r="F326" s="251"/>
      <c r="G326" s="178"/>
      <c r="H326" s="247"/>
    </row>
    <row r="327" spans="1:8" s="74" customFormat="1" ht="45.75" customHeight="1" x14ac:dyDescent="0.25">
      <c r="A327" s="158" t="s">
        <v>364</v>
      </c>
      <c r="B327" s="73">
        <v>93203</v>
      </c>
      <c r="C327" s="73" t="s">
        <v>32</v>
      </c>
      <c r="D327" s="313" t="s">
        <v>150</v>
      </c>
      <c r="E327" s="314"/>
      <c r="F327" s="315"/>
      <c r="G327" s="73" t="s">
        <v>63</v>
      </c>
      <c r="H327" s="170">
        <f>G329</f>
        <v>85.46</v>
      </c>
    </row>
    <row r="328" spans="1:8" ht="14.25" customHeight="1" x14ac:dyDescent="0.25">
      <c r="A328" s="308" t="s">
        <v>12</v>
      </c>
      <c r="B328" s="309"/>
      <c r="C328" s="147" t="s">
        <v>151</v>
      </c>
      <c r="D328" s="251"/>
      <c r="E328" s="251"/>
      <c r="F328" s="251"/>
      <c r="G328" s="251"/>
      <c r="H328" s="247"/>
    </row>
    <row r="329" spans="1:8" ht="17.25" customHeight="1" x14ac:dyDescent="0.25">
      <c r="A329" s="261"/>
      <c r="B329" s="251"/>
      <c r="C329" s="251"/>
      <c r="D329" s="381" t="s">
        <v>152</v>
      </c>
      <c r="E329" s="382"/>
      <c r="F329" s="383"/>
      <c r="G329" s="37">
        <f>TRUNC(5.225+5.375+5.24+5.41+2.7+3.6+3.75+2.7+3.6+3.6+2.7+1.71+0.95+5.41+5.24+3.75+3.75+1.7+0.95+5.375+5.225+3.75+3.75,2)</f>
        <v>85.46</v>
      </c>
      <c r="H329" s="247"/>
    </row>
    <row r="330" spans="1:8" ht="15.75" customHeight="1" x14ac:dyDescent="0.25">
      <c r="A330" s="261"/>
      <c r="B330" s="251"/>
      <c r="C330" s="251"/>
      <c r="D330" s="251"/>
      <c r="E330" s="251"/>
      <c r="F330" s="251"/>
      <c r="G330" s="178"/>
      <c r="H330" s="247"/>
    </row>
    <row r="331" spans="1:8" s="74" customFormat="1" ht="45.75" customHeight="1" x14ac:dyDescent="0.25">
      <c r="A331" s="158" t="s">
        <v>365</v>
      </c>
      <c r="B331" s="73">
        <v>93184</v>
      </c>
      <c r="C331" s="73" t="s">
        <v>32</v>
      </c>
      <c r="D331" s="313" t="s">
        <v>153</v>
      </c>
      <c r="E331" s="314"/>
      <c r="F331" s="315"/>
      <c r="G331" s="73" t="s">
        <v>63</v>
      </c>
      <c r="H331" s="170">
        <f>H336</f>
        <v>3.8</v>
      </c>
    </row>
    <row r="332" spans="1:8" ht="14.25" customHeight="1" x14ac:dyDescent="0.25">
      <c r="A332" s="308" t="s">
        <v>12</v>
      </c>
      <c r="B332" s="309"/>
      <c r="C332" s="147" t="s">
        <v>151</v>
      </c>
      <c r="D332" s="251"/>
      <c r="E332" s="251"/>
      <c r="F332" s="251"/>
      <c r="G332" s="251"/>
      <c r="H332" s="247"/>
    </row>
    <row r="333" spans="1:8" ht="28.5" customHeight="1" x14ac:dyDescent="0.25">
      <c r="A333" s="261"/>
      <c r="B333" s="251"/>
      <c r="C333" s="251"/>
      <c r="D333" s="249" t="s">
        <v>154</v>
      </c>
      <c r="E333" s="249" t="s">
        <v>73</v>
      </c>
      <c r="F333" s="249" t="s">
        <v>155</v>
      </c>
      <c r="G333" s="249" t="s">
        <v>156</v>
      </c>
      <c r="H333" s="181" t="s">
        <v>29</v>
      </c>
    </row>
    <row r="334" spans="1:8" ht="17.25" customHeight="1" x14ac:dyDescent="0.25">
      <c r="A334" s="261"/>
      <c r="B334" s="251"/>
      <c r="C334" s="251"/>
      <c r="D334" s="244" t="s">
        <v>158</v>
      </c>
      <c r="E334" s="23">
        <v>1</v>
      </c>
      <c r="F334" s="23">
        <f>E334+0.15+0.15</f>
        <v>1.2999999999999998</v>
      </c>
      <c r="G334" s="93">
        <v>2</v>
      </c>
      <c r="H334" s="202">
        <f>F334*G334</f>
        <v>2.5999999999999996</v>
      </c>
    </row>
    <row r="335" spans="1:8" ht="15.75" customHeight="1" x14ac:dyDescent="0.25">
      <c r="A335" s="261"/>
      <c r="B335" s="251"/>
      <c r="C335" s="251"/>
      <c r="D335" s="244" t="s">
        <v>159</v>
      </c>
      <c r="E335" s="23">
        <v>0.9</v>
      </c>
      <c r="F335" s="23">
        <f>E335+0.15+0.15</f>
        <v>1.2</v>
      </c>
      <c r="G335" s="93">
        <v>1</v>
      </c>
      <c r="H335" s="202">
        <f>F335*G335</f>
        <v>1.2</v>
      </c>
    </row>
    <row r="336" spans="1:8" ht="15.75" customHeight="1" x14ac:dyDescent="0.25">
      <c r="A336" s="261"/>
      <c r="B336" s="251"/>
      <c r="C336" s="251"/>
      <c r="D336" s="251"/>
      <c r="E336" s="251"/>
      <c r="F336" s="251"/>
      <c r="G336" s="245" t="s">
        <v>29</v>
      </c>
      <c r="H336" s="202">
        <f>SUM(H334:H335)</f>
        <v>3.8</v>
      </c>
    </row>
    <row r="337" spans="1:8" ht="15.75" customHeight="1" x14ac:dyDescent="0.25">
      <c r="A337" s="261"/>
      <c r="B337" s="251"/>
      <c r="C337" s="251"/>
      <c r="D337" s="251"/>
      <c r="E337" s="251"/>
      <c r="F337" s="251"/>
      <c r="G337" s="178"/>
      <c r="H337" s="247"/>
    </row>
    <row r="338" spans="1:8" ht="32.25" customHeight="1" x14ac:dyDescent="0.25">
      <c r="A338" s="261"/>
      <c r="B338" s="251"/>
      <c r="C338" s="251"/>
      <c r="D338" s="251"/>
      <c r="E338" s="379" t="s">
        <v>157</v>
      </c>
      <c r="F338" s="379"/>
      <c r="G338" s="379"/>
      <c r="H338" s="380"/>
    </row>
    <row r="339" spans="1:8" ht="15.75" customHeight="1" x14ac:dyDescent="0.25">
      <c r="A339" s="261"/>
      <c r="B339" s="251"/>
      <c r="C339" s="251"/>
      <c r="D339" s="251"/>
      <c r="E339" s="251"/>
      <c r="F339" s="251"/>
      <c r="G339" s="178"/>
      <c r="H339" s="247"/>
    </row>
    <row r="340" spans="1:8" s="74" customFormat="1" ht="32.25" customHeight="1" x14ac:dyDescent="0.25">
      <c r="A340" s="158" t="s">
        <v>366</v>
      </c>
      <c r="B340" s="73">
        <v>93183</v>
      </c>
      <c r="C340" s="73" t="s">
        <v>32</v>
      </c>
      <c r="D340" s="313" t="s">
        <v>160</v>
      </c>
      <c r="E340" s="314"/>
      <c r="F340" s="315"/>
      <c r="G340" s="73" t="s">
        <v>63</v>
      </c>
      <c r="H340" s="170">
        <f>H344</f>
        <v>32.199999999999996</v>
      </c>
    </row>
    <row r="341" spans="1:8" ht="14.25" customHeight="1" x14ac:dyDescent="0.25">
      <c r="A341" s="308" t="s">
        <v>12</v>
      </c>
      <c r="B341" s="309"/>
      <c r="C341" s="147" t="s">
        <v>151</v>
      </c>
      <c r="D341" s="251"/>
      <c r="E341" s="251"/>
      <c r="F341" s="251"/>
      <c r="G341" s="251"/>
      <c r="H341" s="247"/>
    </row>
    <row r="342" spans="1:8" ht="14.25" customHeight="1" x14ac:dyDescent="0.25">
      <c r="A342" s="261"/>
      <c r="B342" s="251"/>
      <c r="C342" s="251"/>
      <c r="D342" s="249" t="s">
        <v>161</v>
      </c>
      <c r="E342" s="249" t="s">
        <v>73</v>
      </c>
      <c r="F342" s="249" t="s">
        <v>155</v>
      </c>
      <c r="G342" s="249" t="s">
        <v>156</v>
      </c>
      <c r="H342" s="181" t="s">
        <v>29</v>
      </c>
    </row>
    <row r="343" spans="1:8" ht="14.25" customHeight="1" x14ac:dyDescent="0.25">
      <c r="A343" s="261"/>
      <c r="B343" s="251"/>
      <c r="C343" s="251"/>
      <c r="D343" s="244" t="s">
        <v>162</v>
      </c>
      <c r="E343" s="23">
        <v>2</v>
      </c>
      <c r="F343" s="23">
        <f>E343+0.15+0.15</f>
        <v>2.2999999999999998</v>
      </c>
      <c r="G343" s="93">
        <v>14</v>
      </c>
      <c r="H343" s="202">
        <f>F343*G343</f>
        <v>32.199999999999996</v>
      </c>
    </row>
    <row r="344" spans="1:8" ht="14.25" customHeight="1" x14ac:dyDescent="0.25">
      <c r="A344" s="261"/>
      <c r="B344" s="251"/>
      <c r="C344" s="251"/>
      <c r="D344" s="251"/>
      <c r="E344" s="251"/>
      <c r="F344" s="251"/>
      <c r="G344" s="245" t="s">
        <v>29</v>
      </c>
      <c r="H344" s="202">
        <f>SUM(H343:H343)</f>
        <v>32.199999999999996</v>
      </c>
    </row>
    <row r="345" spans="1:8" ht="15.75" customHeight="1" x14ac:dyDescent="0.25">
      <c r="A345" s="261"/>
      <c r="B345" s="251"/>
      <c r="C345" s="251"/>
      <c r="D345" s="251"/>
      <c r="E345" s="251"/>
      <c r="F345" s="251"/>
      <c r="G345" s="178"/>
      <c r="H345" s="247"/>
    </row>
    <row r="346" spans="1:8" s="74" customFormat="1" ht="45.75" customHeight="1" x14ac:dyDescent="0.25">
      <c r="A346" s="158" t="s">
        <v>367</v>
      </c>
      <c r="B346" s="73">
        <v>93195</v>
      </c>
      <c r="C346" s="73" t="s">
        <v>32</v>
      </c>
      <c r="D346" s="313" t="s">
        <v>163</v>
      </c>
      <c r="E346" s="314"/>
      <c r="F346" s="315"/>
      <c r="G346" s="73" t="s">
        <v>63</v>
      </c>
      <c r="H346" s="170">
        <f>H350</f>
        <v>40.600000000000009</v>
      </c>
    </row>
    <row r="347" spans="1:8" ht="14.25" customHeight="1" x14ac:dyDescent="0.25">
      <c r="A347" s="308" t="s">
        <v>12</v>
      </c>
      <c r="B347" s="309"/>
      <c r="C347" s="147" t="s">
        <v>151</v>
      </c>
      <c r="D347" s="251"/>
      <c r="E347" s="251"/>
      <c r="F347" s="251"/>
      <c r="G347" s="251"/>
      <c r="H347" s="247"/>
    </row>
    <row r="348" spans="1:8" ht="26.25" customHeight="1" x14ac:dyDescent="0.25">
      <c r="A348" s="261"/>
      <c r="B348" s="251"/>
      <c r="C348" s="251"/>
      <c r="D348" s="249" t="s">
        <v>161</v>
      </c>
      <c r="E348" s="249" t="s">
        <v>73</v>
      </c>
      <c r="F348" s="249" t="s">
        <v>164</v>
      </c>
      <c r="G348" s="249" t="s">
        <v>156</v>
      </c>
      <c r="H348" s="181" t="s">
        <v>29</v>
      </c>
    </row>
    <row r="349" spans="1:8" ht="15.75" customHeight="1" x14ac:dyDescent="0.25">
      <c r="A349" s="261"/>
      <c r="B349" s="251"/>
      <c r="C349" s="251"/>
      <c r="D349" s="244" t="s">
        <v>162</v>
      </c>
      <c r="E349" s="23">
        <v>2</v>
      </c>
      <c r="F349" s="23">
        <f>E349+0.45+0.45</f>
        <v>2.9000000000000004</v>
      </c>
      <c r="G349" s="93">
        <v>14</v>
      </c>
      <c r="H349" s="202">
        <f>F349*G349</f>
        <v>40.600000000000009</v>
      </c>
    </row>
    <row r="350" spans="1:8" ht="15.75" customHeight="1" x14ac:dyDescent="0.25">
      <c r="A350" s="261"/>
      <c r="B350" s="251"/>
      <c r="C350" s="251"/>
      <c r="D350" s="251"/>
      <c r="E350" s="251"/>
      <c r="F350" s="251"/>
      <c r="G350" s="245" t="s">
        <v>29</v>
      </c>
      <c r="H350" s="202">
        <f>SUM(H349:H349)</f>
        <v>40.600000000000009</v>
      </c>
    </row>
    <row r="351" spans="1:8" ht="15.75" customHeight="1" x14ac:dyDescent="0.25">
      <c r="A351" s="261"/>
      <c r="B351" s="251"/>
      <c r="C351" s="251"/>
      <c r="D351" s="251"/>
      <c r="E351" s="251"/>
      <c r="F351" s="251"/>
      <c r="G351" s="178"/>
      <c r="H351" s="247"/>
    </row>
    <row r="352" spans="1:8" ht="29.25" customHeight="1" x14ac:dyDescent="0.25">
      <c r="A352" s="261"/>
      <c r="B352" s="251"/>
      <c r="C352" s="251"/>
      <c r="D352" s="251"/>
      <c r="E352" s="379" t="s">
        <v>165</v>
      </c>
      <c r="F352" s="379"/>
      <c r="G352" s="379"/>
      <c r="H352" s="380"/>
    </row>
    <row r="353" spans="1:10" ht="15.75" customHeight="1" x14ac:dyDescent="0.25">
      <c r="A353" s="261"/>
      <c r="B353" s="251"/>
      <c r="C353" s="251"/>
      <c r="D353" s="251"/>
      <c r="E353" s="251"/>
      <c r="F353" s="251"/>
      <c r="G353" s="178"/>
      <c r="H353" s="247"/>
    </row>
    <row r="354" spans="1:10" s="80" customFormat="1" ht="25.5" customHeight="1" x14ac:dyDescent="0.25">
      <c r="A354" s="194">
        <v>7</v>
      </c>
      <c r="B354" s="71"/>
      <c r="C354" s="71"/>
      <c r="D354" s="310" t="s">
        <v>166</v>
      </c>
      <c r="E354" s="311"/>
      <c r="F354" s="312"/>
      <c r="G354" s="71"/>
      <c r="H354" s="195"/>
    </row>
    <row r="355" spans="1:10" ht="17.25" customHeight="1" x14ac:dyDescent="0.25">
      <c r="A355" s="261"/>
      <c r="B355" s="251"/>
      <c r="C355" s="251"/>
      <c r="D355" s="251"/>
      <c r="E355" s="251"/>
      <c r="F355" s="251"/>
      <c r="G355" s="178"/>
      <c r="H355" s="247"/>
    </row>
    <row r="356" spans="1:10" s="74" customFormat="1" ht="45.75" customHeight="1" x14ac:dyDescent="0.25">
      <c r="A356" s="158" t="s">
        <v>368</v>
      </c>
      <c r="B356" s="78" t="s">
        <v>341</v>
      </c>
      <c r="C356" s="73" t="s">
        <v>54</v>
      </c>
      <c r="D356" s="313" t="s">
        <v>167</v>
      </c>
      <c r="E356" s="314"/>
      <c r="F356" s="315"/>
      <c r="G356" s="73" t="s">
        <v>26</v>
      </c>
      <c r="H356" s="170">
        <f>F358</f>
        <v>385.51</v>
      </c>
      <c r="J356" s="99"/>
    </row>
    <row r="357" spans="1:10" ht="14.25" customHeight="1" x14ac:dyDescent="0.25">
      <c r="A357" s="308" t="s">
        <v>12</v>
      </c>
      <c r="B357" s="309"/>
      <c r="C357" s="147" t="s">
        <v>27</v>
      </c>
      <c r="D357" s="251"/>
      <c r="E357" s="251"/>
      <c r="F357" s="251"/>
      <c r="G357" s="251"/>
      <c r="H357" s="247"/>
      <c r="J357" s="99"/>
    </row>
    <row r="358" spans="1:10" ht="28.5" customHeight="1" x14ac:dyDescent="0.25">
      <c r="A358" s="261"/>
      <c r="B358" s="251"/>
      <c r="C358" s="251"/>
      <c r="D358" s="348" t="s">
        <v>331</v>
      </c>
      <c r="E358" s="348"/>
      <c r="F358" s="33">
        <v>385.51</v>
      </c>
      <c r="G358" s="384" t="s">
        <v>168</v>
      </c>
      <c r="H358" s="342"/>
      <c r="J358" s="99"/>
    </row>
    <row r="359" spans="1:10" ht="15.75" customHeight="1" x14ac:dyDescent="0.25">
      <c r="A359" s="261"/>
      <c r="B359" s="251"/>
      <c r="C359" s="251"/>
      <c r="D359" s="251"/>
      <c r="E359" s="251"/>
      <c r="F359" s="251"/>
      <c r="G359" s="251"/>
      <c r="H359" s="247"/>
      <c r="J359" s="99"/>
    </row>
    <row r="360" spans="1:10" s="74" customFormat="1" ht="45.75" customHeight="1" x14ac:dyDescent="0.25">
      <c r="A360" s="158" t="s">
        <v>369</v>
      </c>
      <c r="B360" s="73">
        <v>100378</v>
      </c>
      <c r="C360" s="73" t="s">
        <v>32</v>
      </c>
      <c r="D360" s="313" t="s">
        <v>169</v>
      </c>
      <c r="E360" s="314"/>
      <c r="F360" s="315"/>
      <c r="G360" s="73" t="s">
        <v>130</v>
      </c>
      <c r="H360" s="170">
        <f>F362</f>
        <v>1411.86</v>
      </c>
      <c r="J360" s="99"/>
    </row>
    <row r="361" spans="1:10" ht="14.25" customHeight="1" x14ac:dyDescent="0.25">
      <c r="A361" s="308" t="s">
        <v>12</v>
      </c>
      <c r="B361" s="309"/>
      <c r="C361" s="147" t="s">
        <v>131</v>
      </c>
      <c r="D361" s="251"/>
      <c r="E361" s="251"/>
      <c r="F361" s="251"/>
      <c r="G361" s="251"/>
      <c r="H361" s="247"/>
      <c r="J361" s="99"/>
    </row>
    <row r="362" spans="1:10" ht="31.5" customHeight="1" x14ac:dyDescent="0.25">
      <c r="A362" s="261"/>
      <c r="B362" s="251"/>
      <c r="C362" s="251"/>
      <c r="D362" s="385" t="s">
        <v>332</v>
      </c>
      <c r="E362" s="386"/>
      <c r="F362" s="36">
        <v>1411.86</v>
      </c>
      <c r="G362" s="384" t="s">
        <v>118</v>
      </c>
      <c r="H362" s="342"/>
      <c r="I362" s="84"/>
      <c r="J362" s="99"/>
    </row>
    <row r="363" spans="1:10" ht="12.75" customHeight="1" x14ac:dyDescent="0.25">
      <c r="A363" s="261"/>
      <c r="B363" s="251"/>
      <c r="C363" s="251"/>
      <c r="D363" s="251"/>
      <c r="E363" s="38"/>
      <c r="F363" s="39"/>
      <c r="G363" s="38"/>
      <c r="H363" s="203"/>
      <c r="J363" s="99"/>
    </row>
    <row r="364" spans="1:10" s="74" customFormat="1" ht="45.75" customHeight="1" x14ac:dyDescent="0.25">
      <c r="A364" s="158" t="s">
        <v>370</v>
      </c>
      <c r="B364" s="73">
        <v>94216</v>
      </c>
      <c r="C364" s="73" t="s">
        <v>32</v>
      </c>
      <c r="D364" s="313" t="s">
        <v>418</v>
      </c>
      <c r="E364" s="314"/>
      <c r="F364" s="315"/>
      <c r="G364" s="73" t="s">
        <v>26</v>
      </c>
      <c r="H364" s="170">
        <f>F366</f>
        <v>385.51</v>
      </c>
      <c r="J364" s="99"/>
    </row>
    <row r="365" spans="1:10" ht="18" customHeight="1" x14ac:dyDescent="0.25">
      <c r="A365" s="308" t="s">
        <v>12</v>
      </c>
      <c r="B365" s="309"/>
      <c r="C365" s="147" t="s">
        <v>27</v>
      </c>
      <c r="D365" s="251"/>
      <c r="E365" s="251"/>
      <c r="F365" s="251"/>
      <c r="G365" s="251"/>
      <c r="H365" s="247"/>
      <c r="J365" s="99"/>
    </row>
    <row r="366" spans="1:10" ht="29.25" customHeight="1" x14ac:dyDescent="0.25">
      <c r="A366" s="261"/>
      <c r="B366" s="251"/>
      <c r="C366" s="251"/>
      <c r="D366" s="348" t="s">
        <v>331</v>
      </c>
      <c r="E366" s="348"/>
      <c r="F366" s="33">
        <f>F358</f>
        <v>385.51</v>
      </c>
      <c r="G366" s="384" t="s">
        <v>168</v>
      </c>
      <c r="H366" s="342"/>
      <c r="J366" s="99"/>
    </row>
    <row r="367" spans="1:10" ht="14.25" customHeight="1" x14ac:dyDescent="0.25">
      <c r="A367" s="261"/>
      <c r="B367" s="251"/>
      <c r="C367" s="251"/>
      <c r="D367" s="251"/>
      <c r="E367" s="38"/>
      <c r="F367" s="39"/>
      <c r="G367" s="38"/>
      <c r="H367" s="203"/>
      <c r="J367" s="99"/>
    </row>
    <row r="368" spans="1:10" s="74" customFormat="1" ht="45.75" customHeight="1" x14ac:dyDescent="0.25">
      <c r="A368" s="158" t="s">
        <v>371</v>
      </c>
      <c r="B368" s="78" t="s">
        <v>581</v>
      </c>
      <c r="C368" s="73" t="s">
        <v>32</v>
      </c>
      <c r="D368" s="313" t="s">
        <v>580</v>
      </c>
      <c r="E368" s="314"/>
      <c r="F368" s="315"/>
      <c r="G368" s="73" t="s">
        <v>582</v>
      </c>
      <c r="H368" s="170">
        <f>F371</f>
        <v>28.5</v>
      </c>
      <c r="I368" s="74">
        <v>28.45</v>
      </c>
      <c r="J368" s="99"/>
    </row>
    <row r="369" spans="1:10" ht="21" customHeight="1" x14ac:dyDescent="0.25">
      <c r="A369" s="308" t="s">
        <v>12</v>
      </c>
      <c r="B369" s="309"/>
      <c r="C369" s="147" t="s">
        <v>27</v>
      </c>
      <c r="D369" s="251"/>
      <c r="E369" s="251"/>
      <c r="F369" s="251"/>
      <c r="G369" s="251"/>
      <c r="H369" s="247"/>
      <c r="J369" s="99"/>
    </row>
    <row r="370" spans="1:10" ht="33" customHeight="1" x14ac:dyDescent="0.25">
      <c r="A370" s="261"/>
      <c r="B370" s="251"/>
      <c r="C370" s="251"/>
      <c r="D370" s="348" t="s">
        <v>583</v>
      </c>
      <c r="E370" s="348"/>
      <c r="F370" s="40">
        <v>28.5</v>
      </c>
      <c r="G370" s="384" t="s">
        <v>168</v>
      </c>
      <c r="H370" s="342"/>
      <c r="J370" s="99"/>
    </row>
    <row r="371" spans="1:10" ht="18" customHeight="1" x14ac:dyDescent="0.25">
      <c r="A371" s="261"/>
      <c r="B371" s="251"/>
      <c r="C371" s="251"/>
      <c r="D371" s="348" t="s">
        <v>29</v>
      </c>
      <c r="E371" s="348"/>
      <c r="F371" s="40">
        <f>F370</f>
        <v>28.5</v>
      </c>
      <c r="G371" s="38"/>
      <c r="H371" s="203"/>
      <c r="J371" s="99"/>
    </row>
    <row r="372" spans="1:10" ht="16.5" customHeight="1" x14ac:dyDescent="0.25">
      <c r="A372" s="261"/>
      <c r="B372" s="251"/>
      <c r="C372" s="251"/>
      <c r="D372" s="251"/>
      <c r="E372" s="38"/>
      <c r="F372" s="39"/>
      <c r="G372" s="38"/>
      <c r="H372" s="203"/>
      <c r="J372" s="99"/>
    </row>
    <row r="373" spans="1:10" s="74" customFormat="1" ht="45.75" customHeight="1" x14ac:dyDescent="0.25">
      <c r="A373" s="158" t="s">
        <v>372</v>
      </c>
      <c r="B373" s="73">
        <v>100719</v>
      </c>
      <c r="C373" s="73" t="s">
        <v>32</v>
      </c>
      <c r="D373" s="313" t="s">
        <v>170</v>
      </c>
      <c r="E373" s="314"/>
      <c r="F373" s="315"/>
      <c r="G373" s="73" t="s">
        <v>26</v>
      </c>
      <c r="H373" s="170">
        <f>F375</f>
        <v>684.74</v>
      </c>
      <c r="J373" s="99"/>
    </row>
    <row r="374" spans="1:10" ht="15" customHeight="1" x14ac:dyDescent="0.25">
      <c r="A374" s="308" t="s">
        <v>12</v>
      </c>
      <c r="B374" s="309"/>
      <c r="C374" s="147" t="s">
        <v>27</v>
      </c>
      <c r="D374" s="251"/>
      <c r="E374" s="251"/>
      <c r="F374" s="251"/>
      <c r="G374" s="251"/>
      <c r="H374" s="247"/>
      <c r="J374" s="99"/>
    </row>
    <row r="375" spans="1:10" ht="25.5" customHeight="1" x14ac:dyDescent="0.25">
      <c r="A375" s="261"/>
      <c r="B375" s="251"/>
      <c r="C375" s="251"/>
      <c r="D375" s="348" t="s">
        <v>171</v>
      </c>
      <c r="E375" s="348"/>
      <c r="F375" s="33">
        <f>342.37*2</f>
        <v>684.74</v>
      </c>
      <c r="G375" s="384" t="s">
        <v>172</v>
      </c>
      <c r="H375" s="342"/>
      <c r="J375" s="99"/>
    </row>
    <row r="376" spans="1:10" ht="14.25" customHeight="1" x14ac:dyDescent="0.25">
      <c r="A376" s="261"/>
      <c r="B376" s="251"/>
      <c r="C376" s="251"/>
      <c r="D376" s="251"/>
      <c r="E376" s="251"/>
      <c r="F376" s="251"/>
      <c r="G376" s="251"/>
      <c r="H376" s="247"/>
      <c r="J376" s="99"/>
    </row>
    <row r="377" spans="1:10" s="74" customFormat="1" ht="45.75" customHeight="1" x14ac:dyDescent="0.25">
      <c r="A377" s="158" t="s">
        <v>373</v>
      </c>
      <c r="B377" s="73">
        <v>100747</v>
      </c>
      <c r="C377" s="73" t="s">
        <v>32</v>
      </c>
      <c r="D377" s="313" t="s">
        <v>173</v>
      </c>
      <c r="E377" s="314"/>
      <c r="F377" s="315"/>
      <c r="G377" s="73" t="s">
        <v>26</v>
      </c>
      <c r="H377" s="170">
        <f>F379</f>
        <v>684.74</v>
      </c>
    </row>
    <row r="378" spans="1:10" ht="15" customHeight="1" x14ac:dyDescent="0.25">
      <c r="A378" s="308" t="s">
        <v>12</v>
      </c>
      <c r="B378" s="309"/>
      <c r="C378" s="147" t="s">
        <v>27</v>
      </c>
      <c r="D378" s="251"/>
      <c r="E378" s="251"/>
      <c r="F378" s="251"/>
      <c r="G378" s="251"/>
      <c r="H378" s="247"/>
    </row>
    <row r="379" spans="1:10" ht="25.5" customHeight="1" x14ac:dyDescent="0.25">
      <c r="A379" s="261"/>
      <c r="B379" s="251"/>
      <c r="C379" s="251"/>
      <c r="D379" s="348" t="s">
        <v>171</v>
      </c>
      <c r="E379" s="348"/>
      <c r="F379" s="33">
        <f>F375</f>
        <v>684.74</v>
      </c>
      <c r="G379" s="384" t="s">
        <v>174</v>
      </c>
      <c r="H379" s="342"/>
    </row>
    <row r="380" spans="1:10" ht="21" customHeight="1" x14ac:dyDescent="0.25">
      <c r="A380" s="261"/>
      <c r="B380" s="251"/>
      <c r="C380" s="251"/>
      <c r="D380" s="251"/>
      <c r="E380" s="251"/>
      <c r="F380" s="251"/>
      <c r="G380" s="251"/>
      <c r="H380" s="247"/>
    </row>
    <row r="381" spans="1:10" ht="68.25" customHeight="1" x14ac:dyDescent="0.25">
      <c r="A381" s="158" t="s">
        <v>563</v>
      </c>
      <c r="B381" s="73">
        <v>100768</v>
      </c>
      <c r="C381" s="73" t="s">
        <v>32</v>
      </c>
      <c r="D381" s="313" t="s">
        <v>419</v>
      </c>
      <c r="E381" s="314"/>
      <c r="F381" s="315"/>
      <c r="G381" s="73" t="s">
        <v>420</v>
      </c>
      <c r="H381" s="170">
        <f>F383</f>
        <v>153.51</v>
      </c>
    </row>
    <row r="382" spans="1:10" ht="18.75" customHeight="1" x14ac:dyDescent="0.25">
      <c r="A382" s="308" t="s">
        <v>12</v>
      </c>
      <c r="B382" s="309"/>
      <c r="C382" s="147" t="s">
        <v>27</v>
      </c>
      <c r="D382" s="251"/>
      <c r="E382" s="251"/>
      <c r="F382" s="251"/>
      <c r="G382" s="251"/>
      <c r="H382" s="247"/>
    </row>
    <row r="383" spans="1:10" ht="46.5" customHeight="1" x14ac:dyDescent="0.25">
      <c r="A383" s="261"/>
      <c r="B383" s="251"/>
      <c r="C383" s="251"/>
      <c r="D383" s="348" t="s">
        <v>421</v>
      </c>
      <c r="E383" s="348"/>
      <c r="F383" s="33">
        <v>153.51</v>
      </c>
      <c r="G383" s="388">
        <v>227.25</v>
      </c>
      <c r="H383" s="389"/>
      <c r="I383" s="3">
        <v>153.51</v>
      </c>
    </row>
    <row r="384" spans="1:10" ht="19.5" customHeight="1" x14ac:dyDescent="0.25">
      <c r="A384" s="261"/>
      <c r="B384" s="251"/>
      <c r="C384" s="251"/>
      <c r="D384" s="251"/>
      <c r="E384" s="251"/>
      <c r="F384" s="251"/>
      <c r="G384" s="251"/>
      <c r="H384" s="247"/>
    </row>
    <row r="385" spans="1:8" s="80" customFormat="1" ht="27.75" customHeight="1" x14ac:dyDescent="0.25">
      <c r="A385" s="194">
        <v>8</v>
      </c>
      <c r="B385" s="71"/>
      <c r="C385" s="71"/>
      <c r="D385" s="310" t="s">
        <v>175</v>
      </c>
      <c r="E385" s="311"/>
      <c r="F385" s="312"/>
      <c r="G385" s="71"/>
      <c r="H385" s="195"/>
    </row>
    <row r="386" spans="1:8" ht="16.5" customHeight="1" x14ac:dyDescent="0.25">
      <c r="A386" s="261"/>
      <c r="B386" s="251"/>
      <c r="C386" s="251"/>
      <c r="D386" s="251"/>
      <c r="E386" s="251"/>
      <c r="F386" s="251"/>
      <c r="G386" s="178"/>
      <c r="H386" s="247"/>
    </row>
    <row r="387" spans="1:8" s="74" customFormat="1" ht="54.75" customHeight="1" x14ac:dyDescent="0.25">
      <c r="A387" s="158" t="s">
        <v>374</v>
      </c>
      <c r="B387" s="73">
        <v>103332</v>
      </c>
      <c r="C387" s="73" t="s">
        <v>32</v>
      </c>
      <c r="D387" s="313" t="s">
        <v>176</v>
      </c>
      <c r="E387" s="314"/>
      <c r="F387" s="315"/>
      <c r="G387" s="73" t="s">
        <v>26</v>
      </c>
      <c r="H387" s="170">
        <f>G423</f>
        <v>353.56</v>
      </c>
    </row>
    <row r="388" spans="1:8" ht="24.75" customHeight="1" x14ac:dyDescent="0.25">
      <c r="A388" s="308" t="s">
        <v>12</v>
      </c>
      <c r="B388" s="309"/>
      <c r="C388" s="147" t="s">
        <v>34</v>
      </c>
      <c r="D388" s="251"/>
      <c r="E388" s="251"/>
      <c r="F388" s="251"/>
      <c r="G388" s="251"/>
      <c r="H388" s="247"/>
    </row>
    <row r="389" spans="1:8" ht="33.75" customHeight="1" x14ac:dyDescent="0.25">
      <c r="A389" s="261"/>
      <c r="B389" s="251"/>
      <c r="C389" s="251"/>
      <c r="D389" s="251"/>
      <c r="E389" s="251"/>
      <c r="F389" s="251"/>
      <c r="G389" s="251"/>
      <c r="H389" s="247"/>
    </row>
    <row r="390" spans="1:8" ht="14.25" customHeight="1" x14ac:dyDescent="0.25">
      <c r="A390" s="261"/>
      <c r="B390" s="251"/>
      <c r="C390" s="251"/>
      <c r="D390" s="251"/>
      <c r="E390" s="251"/>
      <c r="F390" s="251"/>
      <c r="G390" s="251"/>
      <c r="H390" s="247"/>
    </row>
    <row r="391" spans="1:8" ht="14.25" customHeight="1" x14ac:dyDescent="0.25">
      <c r="A391" s="261"/>
      <c r="B391" s="251"/>
      <c r="C391" s="251"/>
      <c r="D391" s="251"/>
      <c r="E391" s="251"/>
      <c r="F391" s="251"/>
      <c r="G391" s="251"/>
      <c r="H391" s="247"/>
    </row>
    <row r="392" spans="1:8" ht="14.25" customHeight="1" x14ac:dyDescent="0.25">
      <c r="A392" s="261"/>
      <c r="B392" s="251"/>
      <c r="C392" s="251"/>
      <c r="D392" s="251"/>
      <c r="E392" s="251"/>
      <c r="F392" s="251"/>
      <c r="G392" s="251"/>
      <c r="H392" s="247"/>
    </row>
    <row r="393" spans="1:8" ht="14.25" customHeight="1" x14ac:dyDescent="0.25">
      <c r="A393" s="261"/>
      <c r="B393" s="251"/>
      <c r="C393" s="251"/>
      <c r="D393" s="251"/>
      <c r="E393" s="251"/>
      <c r="F393" s="251"/>
      <c r="G393" s="251"/>
      <c r="H393" s="247"/>
    </row>
    <row r="394" spans="1:8" ht="14.25" customHeight="1" x14ac:dyDescent="0.25">
      <c r="A394" s="261"/>
      <c r="B394" s="251"/>
      <c r="C394" s="251"/>
      <c r="D394" s="251"/>
      <c r="E394" s="251"/>
      <c r="F394" s="251"/>
      <c r="G394" s="251"/>
      <c r="H394" s="247"/>
    </row>
    <row r="395" spans="1:8" ht="14.25" customHeight="1" x14ac:dyDescent="0.25">
      <c r="A395" s="261"/>
      <c r="B395" s="251"/>
      <c r="C395" s="251"/>
      <c r="D395" s="251"/>
      <c r="E395" s="251"/>
      <c r="F395" s="251"/>
      <c r="G395" s="251"/>
      <c r="H395" s="247"/>
    </row>
    <row r="396" spans="1:8" ht="14.25" customHeight="1" x14ac:dyDescent="0.25">
      <c r="A396" s="261"/>
      <c r="B396" s="251"/>
      <c r="C396" s="251"/>
      <c r="D396" s="251"/>
      <c r="E396" s="251"/>
      <c r="F396" s="251"/>
      <c r="G396" s="251"/>
      <c r="H396" s="247"/>
    </row>
    <row r="397" spans="1:8" ht="14.25" customHeight="1" x14ac:dyDescent="0.25">
      <c r="A397" s="261"/>
      <c r="B397" s="251"/>
      <c r="C397" s="251"/>
      <c r="D397" s="251"/>
      <c r="E397" s="251"/>
      <c r="F397" s="251"/>
      <c r="G397" s="251"/>
      <c r="H397" s="247"/>
    </row>
    <row r="398" spans="1:8" ht="14.25" customHeight="1" x14ac:dyDescent="0.25">
      <c r="A398" s="261"/>
      <c r="B398" s="251"/>
      <c r="C398" s="251"/>
      <c r="D398" s="251"/>
      <c r="E398" s="251"/>
      <c r="F398" s="251"/>
      <c r="G398" s="251"/>
      <c r="H398" s="247"/>
    </row>
    <row r="399" spans="1:8" ht="14.25" customHeight="1" x14ac:dyDescent="0.25">
      <c r="A399" s="261"/>
      <c r="B399" s="251"/>
      <c r="C399" s="251"/>
      <c r="D399" s="251"/>
      <c r="E399" s="251"/>
      <c r="F399" s="251"/>
      <c r="G399" s="251"/>
      <c r="H399" s="247"/>
    </row>
    <row r="400" spans="1:8" ht="14.25" customHeight="1" x14ac:dyDescent="0.25">
      <c r="A400" s="261"/>
      <c r="B400" s="251"/>
      <c r="C400" s="251"/>
      <c r="D400" s="251"/>
      <c r="E400" s="251"/>
      <c r="F400" s="251"/>
      <c r="G400" s="251"/>
      <c r="H400" s="247"/>
    </row>
    <row r="401" spans="1:8" ht="14.25" customHeight="1" x14ac:dyDescent="0.25">
      <c r="A401" s="261"/>
      <c r="B401" s="251"/>
      <c r="C401" s="251"/>
      <c r="D401" s="251"/>
      <c r="E401" s="251"/>
      <c r="F401" s="251"/>
      <c r="G401" s="251"/>
      <c r="H401" s="247"/>
    </row>
    <row r="402" spans="1:8" ht="14.25" customHeight="1" x14ac:dyDescent="0.25">
      <c r="A402" s="261"/>
      <c r="B402" s="251"/>
      <c r="C402" s="251"/>
      <c r="D402" s="251"/>
      <c r="E402" s="251"/>
      <c r="F402" s="251"/>
      <c r="G402" s="251"/>
      <c r="H402" s="247"/>
    </row>
    <row r="403" spans="1:8" ht="14.25" customHeight="1" x14ac:dyDescent="0.25">
      <c r="A403" s="261"/>
      <c r="B403" s="251"/>
      <c r="C403" s="251"/>
      <c r="D403" s="251"/>
      <c r="E403" s="251"/>
      <c r="F403" s="251"/>
      <c r="G403" s="251"/>
      <c r="H403" s="247"/>
    </row>
    <row r="404" spans="1:8" ht="14.25" customHeight="1" x14ac:dyDescent="0.25">
      <c r="A404" s="261"/>
      <c r="B404" s="251"/>
      <c r="C404" s="251"/>
      <c r="D404" s="251"/>
      <c r="E404" s="251"/>
      <c r="F404" s="251"/>
      <c r="G404" s="251"/>
      <c r="H404" s="247"/>
    </row>
    <row r="405" spans="1:8" ht="14.25" customHeight="1" x14ac:dyDescent="0.25">
      <c r="A405" s="261"/>
      <c r="B405" s="251"/>
      <c r="C405" s="251"/>
      <c r="D405" s="251"/>
      <c r="E405" s="251"/>
      <c r="F405" s="251"/>
      <c r="G405" s="251"/>
      <c r="H405" s="247"/>
    </row>
    <row r="406" spans="1:8" ht="17.25" customHeight="1" x14ac:dyDescent="0.25">
      <c r="A406" s="261"/>
      <c r="B406" s="251"/>
      <c r="C406" s="251"/>
      <c r="D406" s="251"/>
      <c r="E406" s="41"/>
      <c r="F406" s="42" t="s">
        <v>177</v>
      </c>
      <c r="G406" s="251"/>
      <c r="H406" s="247"/>
    </row>
    <row r="407" spans="1:8" ht="14.25" customHeight="1" x14ac:dyDescent="0.25">
      <c r="A407" s="261"/>
      <c r="B407" s="251"/>
      <c r="C407" s="251"/>
      <c r="D407" s="251"/>
      <c r="E407" s="251"/>
      <c r="F407" s="251"/>
      <c r="G407" s="251"/>
      <c r="H407" s="247"/>
    </row>
    <row r="408" spans="1:8" ht="18.75" customHeight="1" x14ac:dyDescent="0.25">
      <c r="A408" s="261"/>
      <c r="B408" s="251"/>
      <c r="C408" s="378" t="s">
        <v>178</v>
      </c>
      <c r="D408" s="378"/>
      <c r="E408" s="251"/>
      <c r="F408" s="251"/>
      <c r="G408" s="178"/>
      <c r="H408" s="247"/>
    </row>
    <row r="409" spans="1:8" ht="20.25" customHeight="1" x14ac:dyDescent="0.25">
      <c r="A409" s="261"/>
      <c r="B409" s="251"/>
      <c r="C409" s="378" t="s">
        <v>179</v>
      </c>
      <c r="D409" s="378"/>
      <c r="E409" s="251"/>
      <c r="F409" s="251"/>
      <c r="G409" s="178"/>
      <c r="H409" s="247"/>
    </row>
    <row r="410" spans="1:8" ht="21.75" customHeight="1" x14ac:dyDescent="0.25">
      <c r="A410" s="261"/>
      <c r="B410" s="251"/>
      <c r="C410" s="378" t="s">
        <v>180</v>
      </c>
      <c r="D410" s="378"/>
      <c r="E410" s="387" t="s">
        <v>181</v>
      </c>
      <c r="F410" s="371"/>
      <c r="G410" s="371"/>
      <c r="H410" s="247"/>
    </row>
    <row r="411" spans="1:8" ht="21.75" customHeight="1" x14ac:dyDescent="0.25">
      <c r="A411" s="261"/>
      <c r="B411" s="251"/>
      <c r="C411" s="251"/>
      <c r="D411" s="251"/>
      <c r="E411" s="251"/>
      <c r="F411" s="251"/>
      <c r="G411" s="178"/>
      <c r="H411" s="247"/>
    </row>
    <row r="412" spans="1:8" ht="29.25" customHeight="1" x14ac:dyDescent="0.25">
      <c r="A412" s="261"/>
      <c r="B412" s="251"/>
      <c r="C412" s="254" t="s">
        <v>182</v>
      </c>
      <c r="D412" s="254" t="s">
        <v>183</v>
      </c>
      <c r="E412" s="254" t="s">
        <v>184</v>
      </c>
      <c r="F412" s="254" t="s">
        <v>185</v>
      </c>
      <c r="G412" s="257" t="s">
        <v>186</v>
      </c>
      <c r="H412" s="247"/>
    </row>
    <row r="413" spans="1:8" ht="29.25" customHeight="1" x14ac:dyDescent="0.25">
      <c r="A413" s="261"/>
      <c r="B413" s="249" t="s">
        <v>187</v>
      </c>
      <c r="C413" s="249" t="s">
        <v>188</v>
      </c>
      <c r="D413" s="23">
        <f>11.23+8.1+9.52+1.1+1.7</f>
        <v>31.65</v>
      </c>
      <c r="E413" s="23">
        <v>3.85</v>
      </c>
      <c r="F413" s="43">
        <f>(1.5*2)*6+(2.1*1)</f>
        <v>20.100000000000001</v>
      </c>
      <c r="G413" s="43">
        <f>D413*E413-F413</f>
        <v>101.7525</v>
      </c>
      <c r="H413" s="247"/>
    </row>
    <row r="414" spans="1:8" ht="29.25" customHeight="1" x14ac:dyDescent="0.25">
      <c r="A414" s="261"/>
      <c r="B414" s="249" t="s">
        <v>189</v>
      </c>
      <c r="C414" s="249" t="s">
        <v>188</v>
      </c>
      <c r="D414" s="23">
        <f>8.1+9.53+1.1+1.7+11.22</f>
        <v>31.65</v>
      </c>
      <c r="E414" s="23">
        <v>3.85</v>
      </c>
      <c r="F414" s="43">
        <f>(1.5*2)*6+(2.1*1)</f>
        <v>20.100000000000001</v>
      </c>
      <c r="G414" s="43">
        <f>D414*E414-F414</f>
        <v>101.7525</v>
      </c>
      <c r="H414" s="247"/>
    </row>
    <row r="415" spans="1:8" ht="29.25" customHeight="1" x14ac:dyDescent="0.25">
      <c r="A415" s="261"/>
      <c r="B415" s="249" t="s">
        <v>190</v>
      </c>
      <c r="C415" s="249" t="s">
        <v>188</v>
      </c>
      <c r="D415" s="23">
        <f>8.1+3+3+8.1</f>
        <v>22.2</v>
      </c>
      <c r="E415" s="23">
        <v>3.85</v>
      </c>
      <c r="F415" s="43">
        <f>(1.5*2)*2+(2.1*0.9)</f>
        <v>7.8900000000000006</v>
      </c>
      <c r="G415" s="43">
        <f>D415*E415-F415</f>
        <v>77.58</v>
      </c>
      <c r="H415" s="247"/>
    </row>
    <row r="416" spans="1:8" ht="29.25" customHeight="1" x14ac:dyDescent="0.25">
      <c r="A416" s="261"/>
      <c r="B416" s="249" t="s">
        <v>428</v>
      </c>
      <c r="C416" s="249" t="s">
        <v>429</v>
      </c>
      <c r="D416" s="23">
        <v>27.95</v>
      </c>
      <c r="E416" s="23">
        <v>0.15</v>
      </c>
      <c r="F416" s="43"/>
      <c r="G416" s="43">
        <f>D416*E416-F416</f>
        <v>4.1924999999999999</v>
      </c>
      <c r="H416" s="247"/>
    </row>
    <row r="417" spans="1:8" ht="23.25" customHeight="1" x14ac:dyDescent="0.25">
      <c r="A417" s="261"/>
      <c r="B417" s="251"/>
      <c r="C417" s="251"/>
      <c r="D417" s="251"/>
      <c r="E417" s="251"/>
      <c r="F417" s="254" t="s">
        <v>29</v>
      </c>
      <c r="G417" s="18">
        <f>SUM(G413:G416)</f>
        <v>285.27749999999997</v>
      </c>
      <c r="H417" s="247"/>
    </row>
    <row r="418" spans="1:8" ht="23.25" customHeight="1" x14ac:dyDescent="0.25">
      <c r="A418" s="261"/>
      <c r="B418" s="251"/>
      <c r="C418" s="251"/>
      <c r="D418" s="251"/>
      <c r="E418" s="251"/>
      <c r="F418" s="251"/>
      <c r="G418" s="178"/>
      <c r="H418" s="247"/>
    </row>
    <row r="419" spans="1:8" ht="23.25" customHeight="1" x14ac:dyDescent="0.25">
      <c r="A419" s="261"/>
      <c r="B419" s="251"/>
      <c r="C419" s="370" t="s">
        <v>191</v>
      </c>
      <c r="D419" s="370"/>
      <c r="E419" s="370"/>
      <c r="F419" s="370"/>
      <c r="G419" s="44">
        <f>(13.43+13.43+25.15*0.81)</f>
        <v>47.231499999999997</v>
      </c>
      <c r="H419" s="247"/>
    </row>
    <row r="420" spans="1:8" ht="23.25" customHeight="1" x14ac:dyDescent="0.25">
      <c r="A420" s="261"/>
      <c r="B420" s="251"/>
      <c r="C420" s="370" t="s">
        <v>193</v>
      </c>
      <c r="D420" s="370"/>
      <c r="E420" s="370"/>
      <c r="F420" s="370"/>
      <c r="G420" s="44">
        <f>(10.53*2)</f>
        <v>21.06</v>
      </c>
      <c r="H420" s="247"/>
    </row>
    <row r="421" spans="1:8" ht="23.25" customHeight="1" x14ac:dyDescent="0.25">
      <c r="A421" s="261"/>
      <c r="B421" s="251"/>
      <c r="C421" s="42"/>
      <c r="D421" s="42"/>
      <c r="E421" s="42"/>
      <c r="F421" s="254" t="s">
        <v>29</v>
      </c>
      <c r="G421" s="44">
        <f>SUM(G419:G420)</f>
        <v>68.291499999999999</v>
      </c>
      <c r="H421" s="247"/>
    </row>
    <row r="422" spans="1:8" ht="23.25" customHeight="1" x14ac:dyDescent="0.25">
      <c r="A422" s="261"/>
      <c r="B422" s="251"/>
      <c r="C422" s="251"/>
      <c r="D422" s="251"/>
      <c r="E422" s="251"/>
      <c r="F422" s="251"/>
      <c r="G422" s="178"/>
      <c r="H422" s="247"/>
    </row>
    <row r="423" spans="1:8" ht="23.25" customHeight="1" x14ac:dyDescent="0.25">
      <c r="A423" s="261"/>
      <c r="B423" s="251"/>
      <c r="C423" s="370" t="s">
        <v>107</v>
      </c>
      <c r="D423" s="370"/>
      <c r="E423" s="370"/>
      <c r="F423" s="370"/>
      <c r="G423" s="44">
        <f>TRUNC((G417+G421),2)</f>
        <v>353.56</v>
      </c>
      <c r="H423" s="247"/>
    </row>
    <row r="424" spans="1:8" ht="12" customHeight="1" x14ac:dyDescent="0.25">
      <c r="A424" s="261"/>
      <c r="B424" s="251"/>
      <c r="C424" s="251"/>
      <c r="D424" s="251"/>
      <c r="E424" s="251"/>
      <c r="F424" s="251"/>
      <c r="G424" s="178"/>
      <c r="H424" s="247"/>
    </row>
    <row r="425" spans="1:8" ht="12" customHeight="1" x14ac:dyDescent="0.25">
      <c r="A425" s="261"/>
      <c r="B425" s="251"/>
      <c r="C425" s="251"/>
      <c r="D425" s="44">
        <f>(10.53*2)+(13.43+13.43+25.15*0.81)</f>
        <v>68.291499999999999</v>
      </c>
      <c r="E425" s="387" t="s">
        <v>192</v>
      </c>
      <c r="F425" s="371"/>
      <c r="G425" s="371"/>
      <c r="H425" s="247"/>
    </row>
    <row r="426" spans="1:8" ht="12" customHeight="1" x14ac:dyDescent="0.25">
      <c r="A426" s="261"/>
      <c r="B426" s="251"/>
      <c r="C426" s="251"/>
      <c r="D426" s="251"/>
      <c r="E426" s="251"/>
      <c r="F426" s="251"/>
      <c r="G426" s="178"/>
      <c r="H426" s="247"/>
    </row>
    <row r="427" spans="1:8" s="74" customFormat="1" ht="54.75" customHeight="1" x14ac:dyDescent="0.25">
      <c r="A427" s="158" t="s">
        <v>375</v>
      </c>
      <c r="B427" s="73">
        <v>87879</v>
      </c>
      <c r="C427" s="73" t="s">
        <v>32</v>
      </c>
      <c r="D427" s="313" t="s">
        <v>194</v>
      </c>
      <c r="E427" s="314"/>
      <c r="F427" s="315"/>
      <c r="G427" s="73" t="s">
        <v>33</v>
      </c>
      <c r="H427" s="170">
        <f>ROUND(F435,2)</f>
        <v>400.34</v>
      </c>
    </row>
    <row r="428" spans="1:8" ht="14.25" customHeight="1" x14ac:dyDescent="0.25">
      <c r="A428" s="308" t="s">
        <v>12</v>
      </c>
      <c r="B428" s="309"/>
      <c r="C428" s="147" t="s">
        <v>34</v>
      </c>
      <c r="D428" s="251"/>
      <c r="E428" s="251"/>
      <c r="F428" s="251"/>
      <c r="G428" s="251"/>
      <c r="H428" s="247"/>
    </row>
    <row r="429" spans="1:8" ht="14.25" customHeight="1" x14ac:dyDescent="0.25">
      <c r="A429" s="261"/>
      <c r="B429" s="251"/>
      <c r="C429" s="251"/>
      <c r="D429" s="370" t="s">
        <v>109</v>
      </c>
      <c r="E429" s="370"/>
      <c r="F429" s="252" t="s">
        <v>106</v>
      </c>
      <c r="G429" s="251"/>
      <c r="H429" s="247"/>
    </row>
    <row r="430" spans="1:8" ht="18" customHeight="1" x14ac:dyDescent="0.25">
      <c r="A430" s="261"/>
      <c r="B430" s="251"/>
      <c r="C430" s="251"/>
      <c r="D430" s="345" t="s">
        <v>195</v>
      </c>
      <c r="E430" s="345"/>
      <c r="F430" s="44">
        <f>(37.75*3.85)-((1.5*2)*6+(2.1*1))</f>
        <v>125.23750000000001</v>
      </c>
      <c r="G430" s="390" t="s">
        <v>196</v>
      </c>
      <c r="H430" s="391"/>
    </row>
    <row r="431" spans="1:8" ht="18" customHeight="1" x14ac:dyDescent="0.25">
      <c r="A431" s="261"/>
      <c r="B431" s="251"/>
      <c r="C431" s="251"/>
      <c r="D431" s="345" t="s">
        <v>197</v>
      </c>
      <c r="E431" s="345"/>
      <c r="F431" s="45">
        <f>(37.75*3.85)-((1.5*2)*6+(2.1*1))</f>
        <v>125.23750000000001</v>
      </c>
      <c r="G431" s="390"/>
      <c r="H431" s="391"/>
    </row>
    <row r="432" spans="1:8" ht="18" customHeight="1" x14ac:dyDescent="0.25">
      <c r="A432" s="261"/>
      <c r="B432" s="251"/>
      <c r="C432" s="251"/>
      <c r="D432" s="345" t="s">
        <v>198</v>
      </c>
      <c r="E432" s="345"/>
      <c r="F432" s="45">
        <f>(21.06*3.85)-((1.5*2)*2+(2.1*0.9))</f>
        <v>73.191000000000003</v>
      </c>
      <c r="G432" s="178"/>
      <c r="H432" s="247"/>
    </row>
    <row r="433" spans="1:8" ht="18" customHeight="1" x14ac:dyDescent="0.25">
      <c r="A433" s="261"/>
      <c r="B433" s="251"/>
      <c r="C433" s="251"/>
      <c r="D433" s="381" t="s">
        <v>298</v>
      </c>
      <c r="E433" s="383"/>
      <c r="F433" s="45">
        <f>G421</f>
        <v>68.291499999999999</v>
      </c>
      <c r="G433" s="178"/>
      <c r="H433" s="247"/>
    </row>
    <row r="434" spans="1:8" ht="18" customHeight="1" x14ac:dyDescent="0.25">
      <c r="A434" s="261"/>
      <c r="B434" s="251"/>
      <c r="C434" s="251"/>
      <c r="D434" s="381" t="s">
        <v>430</v>
      </c>
      <c r="E434" s="383"/>
      <c r="F434" s="45">
        <f>G416*2</f>
        <v>8.3849999999999998</v>
      </c>
      <c r="G434" s="178"/>
      <c r="H434" s="247"/>
    </row>
    <row r="435" spans="1:8" ht="18" customHeight="1" x14ac:dyDescent="0.25">
      <c r="A435" s="261"/>
      <c r="B435" s="251"/>
      <c r="C435" s="251"/>
      <c r="D435" s="370" t="s">
        <v>199</v>
      </c>
      <c r="E435" s="370"/>
      <c r="F435" s="18">
        <f>SUM(F430:F434)</f>
        <v>400.34250000000003</v>
      </c>
      <c r="G435" s="178"/>
      <c r="H435" s="247"/>
    </row>
    <row r="436" spans="1:8" ht="18" customHeight="1" x14ac:dyDescent="0.25">
      <c r="A436" s="261"/>
      <c r="B436" s="251"/>
      <c r="C436" s="251"/>
      <c r="D436" s="251"/>
      <c r="E436" s="251"/>
      <c r="F436" s="251"/>
      <c r="G436" s="178"/>
      <c r="H436" s="247"/>
    </row>
    <row r="437" spans="1:8" s="74" customFormat="1" ht="54.75" customHeight="1" x14ac:dyDescent="0.25">
      <c r="A437" s="158" t="s">
        <v>376</v>
      </c>
      <c r="B437" s="73">
        <v>87894</v>
      </c>
      <c r="C437" s="73" t="s">
        <v>32</v>
      </c>
      <c r="D437" s="313" t="s">
        <v>200</v>
      </c>
      <c r="E437" s="314"/>
      <c r="F437" s="315"/>
      <c r="G437" s="73" t="s">
        <v>33</v>
      </c>
      <c r="H437" s="170">
        <f>G439</f>
        <v>304.05650000000003</v>
      </c>
    </row>
    <row r="438" spans="1:8" ht="14.25" customHeight="1" x14ac:dyDescent="0.25">
      <c r="A438" s="308" t="s">
        <v>12</v>
      </c>
      <c r="B438" s="309"/>
      <c r="C438" s="147" t="s">
        <v>34</v>
      </c>
      <c r="D438" s="251"/>
      <c r="E438" s="251"/>
      <c r="F438" s="251"/>
      <c r="G438" s="251"/>
      <c r="H438" s="247"/>
    </row>
    <row r="439" spans="1:8" ht="21.75" customHeight="1" x14ac:dyDescent="0.25">
      <c r="A439" s="261"/>
      <c r="B439" s="251"/>
      <c r="C439" s="251"/>
      <c r="D439" s="396" t="s">
        <v>201</v>
      </c>
      <c r="E439" s="397"/>
      <c r="F439" s="398"/>
      <c r="G439" s="18">
        <f>71.5*3.97+G421-(F413+F414+F415)</f>
        <v>304.05650000000003</v>
      </c>
      <c r="H439" s="247"/>
    </row>
    <row r="440" spans="1:8" ht="18" customHeight="1" x14ac:dyDescent="0.25">
      <c r="A440" s="261"/>
      <c r="B440" s="251"/>
      <c r="C440" s="251"/>
      <c r="D440" s="251"/>
      <c r="E440" s="251"/>
      <c r="F440" s="251"/>
      <c r="G440" s="178"/>
      <c r="H440" s="247"/>
    </row>
    <row r="441" spans="1:8" s="74" customFormat="1" ht="54.75" customHeight="1" x14ac:dyDescent="0.25">
      <c r="A441" s="158" t="s">
        <v>377</v>
      </c>
      <c r="B441" s="73">
        <v>87535</v>
      </c>
      <c r="C441" s="73" t="s">
        <v>32</v>
      </c>
      <c r="D441" s="313" t="s">
        <v>299</v>
      </c>
      <c r="E441" s="314"/>
      <c r="F441" s="315"/>
      <c r="G441" s="73" t="s">
        <v>33</v>
      </c>
      <c r="H441" s="170">
        <f>ROUND(G443,2)</f>
        <v>226.8</v>
      </c>
    </row>
    <row r="442" spans="1:8" ht="14.25" customHeight="1" x14ac:dyDescent="0.25">
      <c r="A442" s="308" t="s">
        <v>12</v>
      </c>
      <c r="B442" s="309"/>
      <c r="C442" s="147" t="s">
        <v>34</v>
      </c>
      <c r="D442" s="251"/>
      <c r="E442" s="251"/>
      <c r="F442" s="251"/>
      <c r="G442" s="251"/>
      <c r="H442" s="247"/>
    </row>
    <row r="443" spans="1:8" ht="24.75" customHeight="1" x14ac:dyDescent="0.25">
      <c r="A443" s="261"/>
      <c r="B443" s="251"/>
      <c r="C443" s="251"/>
      <c r="D443" s="396" t="s">
        <v>202</v>
      </c>
      <c r="E443" s="397"/>
      <c r="F443" s="398"/>
      <c r="G443" s="18">
        <f>H460</f>
        <v>226.8</v>
      </c>
      <c r="H443" s="247"/>
    </row>
    <row r="444" spans="1:8" ht="14.25" customHeight="1" x14ac:dyDescent="0.25">
      <c r="A444" s="261"/>
      <c r="B444" s="251"/>
      <c r="C444" s="251"/>
      <c r="D444" s="251"/>
      <c r="E444" s="251"/>
      <c r="F444" s="251"/>
      <c r="G444" s="251"/>
      <c r="H444" s="247"/>
    </row>
    <row r="445" spans="1:8" s="74" customFormat="1" ht="54.75" customHeight="1" x14ac:dyDescent="0.25">
      <c r="A445" s="158" t="s">
        <v>378</v>
      </c>
      <c r="B445" s="73">
        <v>104951</v>
      </c>
      <c r="C445" s="73" t="s">
        <v>32</v>
      </c>
      <c r="D445" s="313" t="s">
        <v>301</v>
      </c>
      <c r="E445" s="314"/>
      <c r="F445" s="315"/>
      <c r="G445" s="73" t="s">
        <v>33</v>
      </c>
      <c r="H445" s="170">
        <f>TRUNC(G447,2)</f>
        <v>383.13</v>
      </c>
    </row>
    <row r="446" spans="1:8" ht="14.25" customHeight="1" x14ac:dyDescent="0.25">
      <c r="A446" s="308" t="s">
        <v>12</v>
      </c>
      <c r="B446" s="309"/>
      <c r="C446" s="147" t="s">
        <v>34</v>
      </c>
      <c r="D446" s="251"/>
      <c r="E446" s="251"/>
      <c r="F446" s="251"/>
      <c r="G446" s="251"/>
      <c r="H446" s="247"/>
    </row>
    <row r="447" spans="1:8" ht="29.25" customHeight="1" x14ac:dyDescent="0.25">
      <c r="A447" s="261"/>
      <c r="B447" s="251"/>
      <c r="C447" s="251"/>
      <c r="D447" s="392" t="s">
        <v>203</v>
      </c>
      <c r="E447" s="393"/>
      <c r="F447" s="394"/>
      <c r="G447" s="18">
        <f>(F435+G439)-G443-(G419*2)</f>
        <v>383.13600000000008</v>
      </c>
      <c r="H447" s="247"/>
    </row>
    <row r="448" spans="1:8" ht="14.25" customHeight="1" x14ac:dyDescent="0.25">
      <c r="A448" s="261"/>
      <c r="B448" s="251"/>
      <c r="C448" s="251"/>
      <c r="D448" s="251"/>
      <c r="E448" s="251"/>
      <c r="F448" s="251"/>
      <c r="G448" s="178"/>
      <c r="H448" s="247"/>
    </row>
    <row r="449" spans="1:8" ht="14.25" customHeight="1" x14ac:dyDescent="0.25">
      <c r="A449" s="261"/>
      <c r="B449" s="251"/>
      <c r="C449" s="251"/>
      <c r="D449" s="251"/>
      <c r="E449" s="395" t="s">
        <v>302</v>
      </c>
      <c r="F449" s="395"/>
      <c r="G449" s="395"/>
      <c r="H449" s="247"/>
    </row>
    <row r="450" spans="1:8" ht="14.25" customHeight="1" x14ac:dyDescent="0.25">
      <c r="A450" s="261"/>
      <c r="B450" s="251"/>
      <c r="C450" s="251"/>
      <c r="D450" s="251"/>
      <c r="E450" s="251"/>
      <c r="F450" s="251"/>
      <c r="G450" s="251"/>
      <c r="H450" s="247"/>
    </row>
    <row r="451" spans="1:8" s="74" customFormat="1" ht="66" customHeight="1" x14ac:dyDescent="0.25">
      <c r="A451" s="158" t="s">
        <v>379</v>
      </c>
      <c r="B451" s="73">
        <v>87267</v>
      </c>
      <c r="C451" s="73" t="s">
        <v>32</v>
      </c>
      <c r="D451" s="313" t="s">
        <v>414</v>
      </c>
      <c r="E451" s="314"/>
      <c r="F451" s="315"/>
      <c r="G451" s="73" t="s">
        <v>33</v>
      </c>
      <c r="H451" s="170">
        <f>H460</f>
        <v>226.8</v>
      </c>
    </row>
    <row r="452" spans="1:8" ht="14.25" customHeight="1" x14ac:dyDescent="0.25">
      <c r="A452" s="327" t="s">
        <v>12</v>
      </c>
      <c r="B452" s="328"/>
      <c r="C452" s="147" t="s">
        <v>34</v>
      </c>
      <c r="D452" s="251"/>
      <c r="E452" s="251"/>
      <c r="F452" s="251"/>
      <c r="G452" s="251"/>
      <c r="H452" s="247"/>
    </row>
    <row r="453" spans="1:8" ht="14.25" customHeight="1" x14ac:dyDescent="0.25">
      <c r="A453" s="261"/>
      <c r="B453" s="251"/>
      <c r="C453" s="251"/>
      <c r="D453" s="251"/>
      <c r="E453" s="251"/>
      <c r="F453" s="251"/>
      <c r="G453" s="251"/>
      <c r="H453" s="247"/>
    </row>
    <row r="454" spans="1:8" ht="13.5" customHeight="1" x14ac:dyDescent="0.25">
      <c r="A454" s="261"/>
      <c r="B454" s="395"/>
      <c r="C454" s="395"/>
      <c r="D454" s="370" t="s">
        <v>109</v>
      </c>
      <c r="E454" s="370"/>
      <c r="F454" s="252" t="s">
        <v>204</v>
      </c>
      <c r="G454" s="252" t="s">
        <v>74</v>
      </c>
      <c r="H454" s="204" t="s">
        <v>106</v>
      </c>
    </row>
    <row r="455" spans="1:8" ht="18.75" customHeight="1" x14ac:dyDescent="0.25">
      <c r="A455" s="261"/>
      <c r="B455" s="378" t="s">
        <v>303</v>
      </c>
      <c r="C455" s="378"/>
      <c r="D455" s="399" t="s">
        <v>411</v>
      </c>
      <c r="E455" s="400"/>
      <c r="F455" s="23">
        <f>D413-1</f>
        <v>30.65</v>
      </c>
      <c r="G455" s="23">
        <v>1.5</v>
      </c>
      <c r="H455" s="205">
        <f>F455*G455</f>
        <v>45.974999999999994</v>
      </c>
    </row>
    <row r="456" spans="1:8" ht="20.25" customHeight="1" x14ac:dyDescent="0.25">
      <c r="A456" s="261"/>
      <c r="B456" s="378" t="s">
        <v>304</v>
      </c>
      <c r="C456" s="378"/>
      <c r="D456" s="399" t="s">
        <v>412</v>
      </c>
      <c r="E456" s="400"/>
      <c r="F456" s="23">
        <f>D414-1</f>
        <v>30.65</v>
      </c>
      <c r="G456" s="23">
        <v>1.5</v>
      </c>
      <c r="H456" s="205">
        <f t="shared" ref="H456:H457" si="8">F456*G456</f>
        <v>45.974999999999994</v>
      </c>
    </row>
    <row r="457" spans="1:8" ht="18.75" customHeight="1" x14ac:dyDescent="0.25">
      <c r="A457" s="261"/>
      <c r="B457" s="378" t="s">
        <v>305</v>
      </c>
      <c r="C457" s="378"/>
      <c r="D457" s="399" t="s">
        <v>413</v>
      </c>
      <c r="E457" s="400"/>
      <c r="F457" s="23">
        <f>D415-0.9</f>
        <v>21.3</v>
      </c>
      <c r="G457" s="23">
        <v>1.5</v>
      </c>
      <c r="H457" s="205">
        <f t="shared" si="8"/>
        <v>31.950000000000003</v>
      </c>
    </row>
    <row r="458" spans="1:8" ht="18.75" customHeight="1" x14ac:dyDescent="0.25">
      <c r="A458" s="261"/>
      <c r="B458" s="251"/>
      <c r="C458" s="251"/>
      <c r="D458" s="251"/>
      <c r="E458" s="251"/>
      <c r="F458" s="251"/>
      <c r="G458" s="108" t="s">
        <v>29</v>
      </c>
      <c r="H458" s="205">
        <f>SUM(H455:H457)</f>
        <v>123.89999999999999</v>
      </c>
    </row>
    <row r="459" spans="1:8" ht="20.25" customHeight="1" x14ac:dyDescent="0.25">
      <c r="A459" s="261"/>
      <c r="B459" s="378" t="s">
        <v>206</v>
      </c>
      <c r="C459" s="378"/>
      <c r="D459" s="399" t="s">
        <v>300</v>
      </c>
      <c r="E459" s="400"/>
      <c r="F459" s="23">
        <f>71.5-(1*2)-(0.9*1)</f>
        <v>68.599999999999994</v>
      </c>
      <c r="G459" s="23">
        <v>1.5</v>
      </c>
      <c r="H459" s="205">
        <f t="shared" ref="H459" si="9">F459*G459</f>
        <v>102.89999999999999</v>
      </c>
    </row>
    <row r="460" spans="1:8" ht="14.25" customHeight="1" x14ac:dyDescent="0.25">
      <c r="A460" s="261"/>
      <c r="B460" s="251"/>
      <c r="C460" s="251"/>
      <c r="D460" s="251"/>
      <c r="E460" s="251"/>
      <c r="F460" s="251"/>
      <c r="G460" s="107" t="s">
        <v>29</v>
      </c>
      <c r="H460" s="206">
        <f>TRUNC(SUM(H458,H459),2)</f>
        <v>226.8</v>
      </c>
    </row>
    <row r="461" spans="1:8" ht="12.75" customHeight="1" x14ac:dyDescent="0.25">
      <c r="A461" s="261"/>
      <c r="B461" s="251"/>
      <c r="C461" s="251"/>
      <c r="D461" s="251"/>
      <c r="E461" s="251"/>
      <c r="F461" s="251"/>
      <c r="G461" s="178"/>
      <c r="H461" s="247"/>
    </row>
    <row r="462" spans="1:8" s="74" customFormat="1" ht="48.75" customHeight="1" x14ac:dyDescent="0.25">
      <c r="A462" s="158" t="s">
        <v>380</v>
      </c>
      <c r="B462" s="73">
        <v>88497</v>
      </c>
      <c r="C462" s="73" t="s">
        <v>32</v>
      </c>
      <c r="D462" s="313" t="s">
        <v>207</v>
      </c>
      <c r="E462" s="314"/>
      <c r="F462" s="315"/>
      <c r="G462" s="73" t="s">
        <v>33</v>
      </c>
      <c r="H462" s="170">
        <f>ROUND(G464,2)</f>
        <v>229.21</v>
      </c>
    </row>
    <row r="463" spans="1:8" ht="15" customHeight="1" x14ac:dyDescent="0.25">
      <c r="A463" s="308" t="s">
        <v>12</v>
      </c>
      <c r="B463" s="309"/>
      <c r="C463" s="147" t="s">
        <v>34</v>
      </c>
      <c r="D463" s="251"/>
      <c r="E463" s="251"/>
      <c r="F463" s="251"/>
      <c r="G463" s="178"/>
      <c r="H463" s="247"/>
    </row>
    <row r="464" spans="1:8" ht="21.75" customHeight="1" x14ac:dyDescent="0.25">
      <c r="A464" s="261"/>
      <c r="B464" s="251"/>
      <c r="C464" s="251"/>
      <c r="D464" s="381" t="s">
        <v>208</v>
      </c>
      <c r="E464" s="382"/>
      <c r="F464" s="383"/>
      <c r="G464" s="18">
        <f>F435-G419-H458</f>
        <v>229.21100000000007</v>
      </c>
      <c r="H464" s="247"/>
    </row>
    <row r="465" spans="1:8" ht="15" customHeight="1" x14ac:dyDescent="0.25">
      <c r="A465" s="261"/>
      <c r="B465" s="251"/>
      <c r="C465" s="251"/>
      <c r="D465" s="251"/>
      <c r="E465" s="251"/>
      <c r="F465" s="251"/>
      <c r="G465" s="178"/>
      <c r="H465" s="247"/>
    </row>
    <row r="466" spans="1:8" s="74" customFormat="1" ht="48.75" customHeight="1" x14ac:dyDescent="0.25">
      <c r="A466" s="158" t="s">
        <v>381</v>
      </c>
      <c r="B466" s="73">
        <v>96135</v>
      </c>
      <c r="C466" s="73" t="s">
        <v>32</v>
      </c>
      <c r="D466" s="313" t="s">
        <v>209</v>
      </c>
      <c r="E466" s="314"/>
      <c r="F466" s="315"/>
      <c r="G466" s="73" t="s">
        <v>33</v>
      </c>
      <c r="H466" s="170">
        <f>G468</f>
        <v>153.92500000000004</v>
      </c>
    </row>
    <row r="467" spans="1:8" ht="12.75" customHeight="1" x14ac:dyDescent="0.25">
      <c r="A467" s="308" t="s">
        <v>12</v>
      </c>
      <c r="B467" s="309"/>
      <c r="C467" s="147" t="s">
        <v>34</v>
      </c>
      <c r="D467" s="251"/>
      <c r="E467" s="251"/>
      <c r="F467" s="251"/>
      <c r="G467" s="178"/>
      <c r="H467" s="247"/>
    </row>
    <row r="468" spans="1:8" ht="15.75" customHeight="1" x14ac:dyDescent="0.25">
      <c r="A468" s="261"/>
      <c r="B468" s="251"/>
      <c r="C468" s="251"/>
      <c r="D468" s="381" t="s">
        <v>210</v>
      </c>
      <c r="E468" s="382"/>
      <c r="F468" s="383"/>
      <c r="G468" s="18">
        <f>G439-(H459+G419)</f>
        <v>153.92500000000004</v>
      </c>
      <c r="H468" s="247"/>
    </row>
    <row r="469" spans="1:8" ht="14.25" customHeight="1" x14ac:dyDescent="0.25">
      <c r="A469" s="261"/>
      <c r="B469" s="251"/>
      <c r="C469" s="251"/>
      <c r="D469" s="251"/>
      <c r="E469" s="251"/>
      <c r="F469" s="251"/>
      <c r="G469" s="178"/>
      <c r="H469" s="247"/>
    </row>
    <row r="470" spans="1:8" s="74" customFormat="1" ht="48.75" customHeight="1" x14ac:dyDescent="0.25">
      <c r="A470" s="158" t="s">
        <v>382</v>
      </c>
      <c r="B470" s="73">
        <v>88485</v>
      </c>
      <c r="C470" s="73" t="s">
        <v>32</v>
      </c>
      <c r="D470" s="313" t="s">
        <v>211</v>
      </c>
      <c r="E470" s="314"/>
      <c r="F470" s="315"/>
      <c r="G470" s="73" t="s">
        <v>33</v>
      </c>
      <c r="H470" s="170">
        <f>ROUND(G472,2)</f>
        <v>391.52</v>
      </c>
    </row>
    <row r="471" spans="1:8" ht="13.5" customHeight="1" x14ac:dyDescent="0.25">
      <c r="A471" s="308" t="s">
        <v>12</v>
      </c>
      <c r="B471" s="309"/>
      <c r="C471" s="147" t="s">
        <v>34</v>
      </c>
      <c r="D471" s="251"/>
      <c r="E471" s="251"/>
      <c r="F471" s="251"/>
      <c r="G471" s="178"/>
      <c r="H471" s="247"/>
    </row>
    <row r="472" spans="1:8" ht="18" customHeight="1" x14ac:dyDescent="0.25">
      <c r="A472" s="261"/>
      <c r="B472" s="251"/>
      <c r="C472" s="251"/>
      <c r="D472" s="381" t="s">
        <v>212</v>
      </c>
      <c r="E472" s="382"/>
      <c r="F472" s="383"/>
      <c r="G472" s="18">
        <f>G468+G464+F434</f>
        <v>391.52100000000007</v>
      </c>
      <c r="H472" s="247"/>
    </row>
    <row r="473" spans="1:8" ht="13.5" customHeight="1" x14ac:dyDescent="0.25">
      <c r="A473" s="261"/>
      <c r="B473" s="251"/>
      <c r="C473" s="251"/>
      <c r="D473" s="251"/>
      <c r="E473" s="251"/>
      <c r="F473" s="251"/>
      <c r="G473" s="251"/>
      <c r="H473" s="247"/>
    </row>
    <row r="474" spans="1:8" s="74" customFormat="1" ht="48.75" customHeight="1" x14ac:dyDescent="0.25">
      <c r="A474" s="158" t="s">
        <v>383</v>
      </c>
      <c r="B474" s="73">
        <v>88489</v>
      </c>
      <c r="C474" s="73" t="s">
        <v>32</v>
      </c>
      <c r="D474" s="313" t="s">
        <v>431</v>
      </c>
      <c r="E474" s="314"/>
      <c r="F474" s="315"/>
      <c r="G474" s="73" t="s">
        <v>33</v>
      </c>
      <c r="H474" s="170">
        <f>G476</f>
        <v>391.52100000000007</v>
      </c>
    </row>
    <row r="475" spans="1:8" ht="14.25" customHeight="1" x14ac:dyDescent="0.25">
      <c r="A475" s="308" t="s">
        <v>12</v>
      </c>
      <c r="B475" s="309"/>
      <c r="C475" s="147" t="s">
        <v>34</v>
      </c>
      <c r="D475" s="251"/>
      <c r="E475" s="251"/>
      <c r="F475" s="251"/>
      <c r="G475" s="251"/>
      <c r="H475" s="247"/>
    </row>
    <row r="476" spans="1:8" ht="24" customHeight="1" x14ac:dyDescent="0.25">
      <c r="A476" s="261"/>
      <c r="B476" s="251"/>
      <c r="C476" s="251"/>
      <c r="D476" s="345" t="s">
        <v>213</v>
      </c>
      <c r="E476" s="345"/>
      <c r="F476" s="345"/>
      <c r="G476" s="18">
        <f>G472</f>
        <v>391.52100000000007</v>
      </c>
      <c r="H476" s="247"/>
    </row>
    <row r="477" spans="1:8" ht="24" customHeight="1" x14ac:dyDescent="0.25">
      <c r="A477" s="261"/>
      <c r="B477" s="251"/>
      <c r="C477" s="251"/>
      <c r="D477" s="251"/>
      <c r="E477" s="251"/>
      <c r="F477" s="251"/>
      <c r="G477" s="251"/>
      <c r="H477" s="247"/>
    </row>
    <row r="478" spans="1:8" s="74" customFormat="1" ht="40.5" customHeight="1" x14ac:dyDescent="0.25">
      <c r="A478" s="158" t="s">
        <v>384</v>
      </c>
      <c r="B478" s="73">
        <v>586</v>
      </c>
      <c r="C478" s="73" t="s">
        <v>32</v>
      </c>
      <c r="D478" s="313" t="s">
        <v>322</v>
      </c>
      <c r="E478" s="314"/>
      <c r="F478" s="315"/>
      <c r="G478" s="73" t="s">
        <v>63</v>
      </c>
      <c r="H478" s="170">
        <f>G480</f>
        <v>12.8</v>
      </c>
    </row>
    <row r="479" spans="1:8" ht="24" customHeight="1" x14ac:dyDescent="0.25">
      <c r="A479" s="308" t="s">
        <v>12</v>
      </c>
      <c r="B479" s="309"/>
      <c r="C479" s="147" t="s">
        <v>324</v>
      </c>
      <c r="D479" s="251"/>
      <c r="E479" s="251"/>
      <c r="F479" s="251"/>
      <c r="G479" s="251"/>
      <c r="H479" s="247"/>
    </row>
    <row r="480" spans="1:8" ht="18.75" customHeight="1" x14ac:dyDescent="0.25">
      <c r="A480" s="261"/>
      <c r="B480" s="251"/>
      <c r="C480" s="251"/>
      <c r="D480" s="345" t="s">
        <v>323</v>
      </c>
      <c r="E480" s="345"/>
      <c r="F480" s="345"/>
      <c r="G480" s="40">
        <f>8*1.6</f>
        <v>12.8</v>
      </c>
      <c r="H480" s="247"/>
    </row>
    <row r="481" spans="1:8" ht="15" customHeight="1" x14ac:dyDescent="0.25">
      <c r="A481" s="261"/>
      <c r="B481" s="251"/>
      <c r="C481" s="251"/>
      <c r="D481" s="251"/>
      <c r="E481" s="251"/>
      <c r="F481" s="251"/>
      <c r="G481" s="251"/>
      <c r="H481" s="247"/>
    </row>
    <row r="482" spans="1:8" s="80" customFormat="1" ht="27" customHeight="1" x14ac:dyDescent="0.25">
      <c r="A482" s="194">
        <v>9</v>
      </c>
      <c r="B482" s="71"/>
      <c r="C482" s="71"/>
      <c r="D482" s="310" t="s">
        <v>214</v>
      </c>
      <c r="E482" s="311"/>
      <c r="F482" s="312"/>
      <c r="G482" s="71"/>
      <c r="H482" s="195"/>
    </row>
    <row r="483" spans="1:8" ht="14.25" customHeight="1" x14ac:dyDescent="0.25">
      <c r="A483" s="175"/>
      <c r="B483" s="17"/>
      <c r="C483" s="17"/>
      <c r="D483" s="17"/>
      <c r="E483" s="17"/>
      <c r="F483" s="17"/>
      <c r="G483" s="191"/>
      <c r="H483" s="176"/>
    </row>
    <row r="484" spans="1:8" s="74" customFormat="1" ht="40.5" customHeight="1" x14ac:dyDescent="0.25">
      <c r="A484" s="158" t="s">
        <v>385</v>
      </c>
      <c r="B484" s="78" t="s">
        <v>579</v>
      </c>
      <c r="C484" s="73" t="s">
        <v>54</v>
      </c>
      <c r="D484" s="313" t="s">
        <v>215</v>
      </c>
      <c r="E484" s="314"/>
      <c r="F484" s="315"/>
      <c r="G484" s="73" t="s">
        <v>68</v>
      </c>
      <c r="H484" s="170">
        <f>G492</f>
        <v>77</v>
      </c>
    </row>
    <row r="485" spans="1:8" ht="14.25" customHeight="1" x14ac:dyDescent="0.25">
      <c r="A485" s="327" t="s">
        <v>12</v>
      </c>
      <c r="B485" s="328"/>
      <c r="C485" s="147" t="s">
        <v>69</v>
      </c>
      <c r="D485" s="251"/>
      <c r="E485" s="251"/>
      <c r="F485" s="251"/>
      <c r="G485" s="251"/>
      <c r="H485" s="247"/>
    </row>
    <row r="486" spans="1:8" ht="22.5" customHeight="1" x14ac:dyDescent="0.25">
      <c r="A486" s="177"/>
      <c r="B486" s="178"/>
      <c r="C486" s="178"/>
      <c r="D486" s="105" t="s">
        <v>216</v>
      </c>
      <c r="E486" s="245" t="s">
        <v>106</v>
      </c>
      <c r="F486" s="106" t="s">
        <v>217</v>
      </c>
      <c r="G486" s="245" t="s">
        <v>93</v>
      </c>
      <c r="H486" s="253"/>
    </row>
    <row r="487" spans="1:8" ht="16.5" customHeight="1" x14ac:dyDescent="0.25">
      <c r="A487" s="177"/>
      <c r="B487" s="178"/>
      <c r="C487" s="178"/>
      <c r="D487" s="248" t="s">
        <v>303</v>
      </c>
      <c r="E487" s="29">
        <v>84.35</v>
      </c>
      <c r="F487" s="23">
        <v>0.25</v>
      </c>
      <c r="G487" s="100">
        <f>E487*F487</f>
        <v>21.087499999999999</v>
      </c>
      <c r="H487" s="253"/>
    </row>
    <row r="488" spans="1:8" ht="16.5" customHeight="1" x14ac:dyDescent="0.25">
      <c r="A488" s="177"/>
      <c r="B488" s="178"/>
      <c r="C488" s="178"/>
      <c r="D488" s="248" t="s">
        <v>304</v>
      </c>
      <c r="E488" s="29">
        <v>84.35</v>
      </c>
      <c r="F488" s="23">
        <v>0.25</v>
      </c>
      <c r="G488" s="100">
        <f>E488*F488</f>
        <v>21.087499999999999</v>
      </c>
      <c r="H488" s="253"/>
    </row>
    <row r="489" spans="1:8" ht="16.5" customHeight="1" x14ac:dyDescent="0.25">
      <c r="A489" s="177"/>
      <c r="B489" s="178"/>
      <c r="C489" s="178"/>
      <c r="D489" s="248" t="s">
        <v>305</v>
      </c>
      <c r="E489" s="29">
        <v>21.06</v>
      </c>
      <c r="F489" s="23">
        <f>0.28-0.05</f>
        <v>0.23000000000000004</v>
      </c>
      <c r="G489" s="100">
        <f>E489*F489</f>
        <v>4.8438000000000008</v>
      </c>
      <c r="H489" s="253"/>
    </row>
    <row r="490" spans="1:8" ht="16.5" customHeight="1" x14ac:dyDescent="0.25">
      <c r="A490" s="177"/>
      <c r="B490" s="178"/>
      <c r="C490" s="178"/>
      <c r="D490" s="248" t="s">
        <v>218</v>
      </c>
      <c r="E490" s="29">
        <v>62.15</v>
      </c>
      <c r="F490" s="23">
        <v>0.21</v>
      </c>
      <c r="G490" s="100">
        <f>E490*F490</f>
        <v>13.051499999999999</v>
      </c>
      <c r="H490" s="253"/>
    </row>
    <row r="491" spans="1:8" ht="16.5" customHeight="1" x14ac:dyDescent="0.25">
      <c r="A491" s="177"/>
      <c r="B491" s="178"/>
      <c r="C491" s="178"/>
      <c r="D491" s="248" t="s">
        <v>306</v>
      </c>
      <c r="E491" s="29">
        <v>73.61</v>
      </c>
      <c r="F491" s="23">
        <f>0.28-0.05</f>
        <v>0.23000000000000004</v>
      </c>
      <c r="G491" s="100">
        <f>E491*F491</f>
        <v>16.930300000000003</v>
      </c>
      <c r="H491" s="253"/>
    </row>
    <row r="492" spans="1:8" ht="13.5" customHeight="1" x14ac:dyDescent="0.25">
      <c r="A492" s="177"/>
      <c r="B492" s="178"/>
      <c r="C492" s="178"/>
      <c r="D492" s="178"/>
      <c r="E492" s="401" t="s">
        <v>219</v>
      </c>
      <c r="F492" s="402"/>
      <c r="G492" s="101">
        <f>TRUNC(SUM(G487:G491),2)</f>
        <v>77</v>
      </c>
      <c r="H492" s="253"/>
    </row>
    <row r="493" spans="1:8" ht="15.75" customHeight="1" x14ac:dyDescent="0.25">
      <c r="A493" s="175"/>
      <c r="B493" s="17"/>
      <c r="C493" s="17"/>
      <c r="D493" s="17"/>
      <c r="E493" s="17"/>
      <c r="F493" s="17"/>
      <c r="G493" s="191"/>
      <c r="H493" s="253"/>
    </row>
    <row r="494" spans="1:8" s="74" customFormat="1" ht="40.5" customHeight="1" x14ac:dyDescent="0.25">
      <c r="A494" s="158" t="s">
        <v>386</v>
      </c>
      <c r="B494" s="73">
        <v>95241</v>
      </c>
      <c r="C494" s="73" t="s">
        <v>32</v>
      </c>
      <c r="D494" s="313" t="s">
        <v>220</v>
      </c>
      <c r="E494" s="314"/>
      <c r="F494" s="315"/>
      <c r="G494" s="73" t="s">
        <v>33</v>
      </c>
      <c r="H494" s="170">
        <f>G497</f>
        <v>263.37</v>
      </c>
    </row>
    <row r="495" spans="1:8" ht="14.25" customHeight="1" x14ac:dyDescent="0.25">
      <c r="A495" s="308" t="s">
        <v>12</v>
      </c>
      <c r="B495" s="309"/>
      <c r="C495" s="147" t="s">
        <v>34</v>
      </c>
      <c r="D495" s="251"/>
      <c r="E495" s="251"/>
      <c r="F495" s="251"/>
      <c r="G495" s="251"/>
      <c r="H495" s="247"/>
    </row>
    <row r="496" spans="1:8" ht="17.25" customHeight="1" x14ac:dyDescent="0.25">
      <c r="A496" s="261"/>
      <c r="B496" s="251"/>
      <c r="C496" s="251"/>
      <c r="D496" s="381" t="s">
        <v>221</v>
      </c>
      <c r="E496" s="382"/>
      <c r="F496" s="382"/>
      <c r="G496" s="383"/>
      <c r="H496" s="247"/>
    </row>
    <row r="497" spans="1:9" ht="15" customHeight="1" x14ac:dyDescent="0.25">
      <c r="A497" s="261"/>
      <c r="B497" s="251"/>
      <c r="C497" s="251"/>
      <c r="D497" s="345" t="s">
        <v>222</v>
      </c>
      <c r="E497" s="345"/>
      <c r="F497" s="345"/>
      <c r="G497" s="18">
        <f>SUM(E487,E488,E489,E491)</f>
        <v>263.37</v>
      </c>
      <c r="H497" s="247"/>
    </row>
    <row r="498" spans="1:9" ht="15" customHeight="1" x14ac:dyDescent="0.25">
      <c r="A498" s="261"/>
      <c r="B498" s="251"/>
      <c r="C498" s="251"/>
      <c r="D498" s="251"/>
      <c r="E498" s="251"/>
      <c r="F498" s="251"/>
      <c r="G498" s="251"/>
      <c r="H498" s="247"/>
    </row>
    <row r="499" spans="1:9" s="74" customFormat="1" ht="67.5" customHeight="1" x14ac:dyDescent="0.25">
      <c r="A499" s="158" t="s">
        <v>387</v>
      </c>
      <c r="B499" s="73">
        <v>87680</v>
      </c>
      <c r="C499" s="73" t="s">
        <v>32</v>
      </c>
      <c r="D499" s="313" t="s">
        <v>223</v>
      </c>
      <c r="E499" s="314"/>
      <c r="F499" s="315"/>
      <c r="G499" s="73" t="s">
        <v>33</v>
      </c>
      <c r="H499" s="170">
        <f>G502</f>
        <v>263.37</v>
      </c>
    </row>
    <row r="500" spans="1:9" ht="14.25" customHeight="1" x14ac:dyDescent="0.25">
      <c r="A500" s="308" t="s">
        <v>12</v>
      </c>
      <c r="B500" s="309"/>
      <c r="C500" s="147" t="s">
        <v>34</v>
      </c>
      <c r="D500" s="251"/>
      <c r="E500" s="251"/>
      <c r="F500" s="251"/>
      <c r="G500" s="251"/>
      <c r="H500" s="247"/>
    </row>
    <row r="501" spans="1:9" ht="17.25" customHeight="1" x14ac:dyDescent="0.25">
      <c r="A501" s="261"/>
      <c r="B501" s="251"/>
      <c r="C501" s="251"/>
      <c r="D501" s="381" t="s">
        <v>221</v>
      </c>
      <c r="E501" s="382"/>
      <c r="F501" s="382"/>
      <c r="G501" s="383"/>
      <c r="H501" s="247"/>
    </row>
    <row r="502" spans="1:9" ht="15" customHeight="1" x14ac:dyDescent="0.25">
      <c r="A502" s="261"/>
      <c r="B502" s="251"/>
      <c r="C502" s="251"/>
      <c r="D502" s="345" t="s">
        <v>222</v>
      </c>
      <c r="E502" s="345"/>
      <c r="F502" s="345"/>
      <c r="G502" s="18">
        <f>G497</f>
        <v>263.37</v>
      </c>
      <c r="H502" s="247"/>
    </row>
    <row r="503" spans="1:9" ht="15" customHeight="1" x14ac:dyDescent="0.25">
      <c r="A503" s="261"/>
      <c r="B503" s="251"/>
      <c r="C503" s="251"/>
      <c r="D503" s="251"/>
      <c r="E503" s="251"/>
      <c r="F503" s="251"/>
      <c r="G503" s="251"/>
      <c r="H503" s="247"/>
    </row>
    <row r="504" spans="1:9" s="74" customFormat="1" ht="67.5" customHeight="1" x14ac:dyDescent="0.25">
      <c r="A504" s="158" t="s">
        <v>388</v>
      </c>
      <c r="B504" s="73">
        <v>87263</v>
      </c>
      <c r="C504" s="73" t="s">
        <v>32</v>
      </c>
      <c r="D504" s="313" t="s">
        <v>224</v>
      </c>
      <c r="E504" s="314"/>
      <c r="F504" s="315"/>
      <c r="G504" s="73" t="s">
        <v>33</v>
      </c>
      <c r="H504" s="170">
        <f>G507</f>
        <v>208.63</v>
      </c>
    </row>
    <row r="505" spans="1:9" ht="14.25" customHeight="1" x14ac:dyDescent="0.25">
      <c r="A505" s="308" t="s">
        <v>12</v>
      </c>
      <c r="B505" s="309"/>
      <c r="C505" s="147" t="s">
        <v>34</v>
      </c>
      <c r="D505" s="251"/>
      <c r="E505" s="251"/>
      <c r="F505" s="251"/>
      <c r="G505" s="251"/>
      <c r="H505" s="247"/>
    </row>
    <row r="506" spans="1:9" ht="17.25" customHeight="1" x14ac:dyDescent="0.25">
      <c r="A506" s="261"/>
      <c r="B506" s="251"/>
      <c r="C506" s="251"/>
      <c r="D506" s="381" t="s">
        <v>221</v>
      </c>
      <c r="E506" s="382"/>
      <c r="F506" s="382"/>
      <c r="G506" s="383"/>
      <c r="H506" s="247"/>
    </row>
    <row r="507" spans="1:9" ht="15" customHeight="1" x14ac:dyDescent="0.25">
      <c r="A507" s="406" t="s">
        <v>443</v>
      </c>
      <c r="B507" s="395"/>
      <c r="C507" s="39">
        <v>18.87</v>
      </c>
      <c r="D507" s="381" t="s">
        <v>222</v>
      </c>
      <c r="E507" s="382"/>
      <c r="F507" s="383"/>
      <c r="G507" s="18">
        <f>SUM(E487,E488,E489)+C507</f>
        <v>208.63</v>
      </c>
      <c r="H507" s="247"/>
      <c r="I507" s="3">
        <f>G507*10%</f>
        <v>20.863</v>
      </c>
    </row>
    <row r="508" spans="1:9" ht="24" customHeight="1" x14ac:dyDescent="0.25">
      <c r="A508" s="261"/>
      <c r="B508" s="251"/>
      <c r="C508" s="251"/>
      <c r="D508" s="251"/>
      <c r="E508" s="17"/>
      <c r="F508" s="251"/>
      <c r="G508" s="251"/>
      <c r="H508" s="247"/>
    </row>
    <row r="509" spans="1:9" s="74" customFormat="1" ht="67.5" customHeight="1" x14ac:dyDescent="0.25">
      <c r="A509" s="158" t="s">
        <v>389</v>
      </c>
      <c r="B509" s="78" t="s">
        <v>307</v>
      </c>
      <c r="C509" s="73" t="s">
        <v>54</v>
      </c>
      <c r="D509" s="313" t="s">
        <v>225</v>
      </c>
      <c r="E509" s="314"/>
      <c r="F509" s="315"/>
      <c r="G509" s="73" t="s">
        <v>33</v>
      </c>
      <c r="H509" s="170">
        <f>G512</f>
        <v>62.15</v>
      </c>
    </row>
    <row r="510" spans="1:9" ht="14.25" customHeight="1" x14ac:dyDescent="0.25">
      <c r="A510" s="308" t="s">
        <v>12</v>
      </c>
      <c r="B510" s="309"/>
      <c r="C510" s="147" t="s">
        <v>34</v>
      </c>
      <c r="D510" s="251"/>
      <c r="E510" s="251"/>
      <c r="F510" s="251"/>
      <c r="G510" s="251"/>
      <c r="H510" s="247"/>
    </row>
    <row r="511" spans="1:9" ht="17.25" customHeight="1" x14ac:dyDescent="0.25">
      <c r="A511" s="261"/>
      <c r="B511" s="251"/>
      <c r="C511" s="251"/>
      <c r="D511" s="381" t="s">
        <v>221</v>
      </c>
      <c r="E511" s="382"/>
      <c r="F511" s="382"/>
      <c r="G511" s="383"/>
      <c r="H511" s="247"/>
    </row>
    <row r="512" spans="1:9" ht="15" customHeight="1" x14ac:dyDescent="0.25">
      <c r="A512" s="261"/>
      <c r="B512" s="251"/>
      <c r="C512" s="251"/>
      <c r="D512" s="381" t="s">
        <v>222</v>
      </c>
      <c r="E512" s="382"/>
      <c r="F512" s="383"/>
      <c r="G512" s="18">
        <f>E490</f>
        <v>62.15</v>
      </c>
      <c r="H512" s="247"/>
    </row>
    <row r="513" spans="1:8" ht="16.5" customHeight="1" x14ac:dyDescent="0.25">
      <c r="A513" s="261"/>
      <c r="B513" s="251"/>
      <c r="C513" s="251"/>
      <c r="D513" s="251"/>
      <c r="E513" s="251"/>
      <c r="F513" s="251"/>
      <c r="G513" s="251"/>
      <c r="H513" s="247"/>
    </row>
    <row r="514" spans="1:8" s="74" customFormat="1" ht="78" customHeight="1" x14ac:dyDescent="0.25">
      <c r="A514" s="158" t="s">
        <v>390</v>
      </c>
      <c r="B514" s="73">
        <v>104162</v>
      </c>
      <c r="C514" s="73" t="s">
        <v>32</v>
      </c>
      <c r="D514" s="313" t="s">
        <v>226</v>
      </c>
      <c r="E514" s="314"/>
      <c r="F514" s="315"/>
      <c r="G514" s="73" t="s">
        <v>33</v>
      </c>
      <c r="H514" s="170">
        <f>G517</f>
        <v>73.61</v>
      </c>
    </row>
    <row r="515" spans="1:8" ht="14.25" customHeight="1" x14ac:dyDescent="0.25">
      <c r="A515" s="308" t="s">
        <v>12</v>
      </c>
      <c r="B515" s="309"/>
      <c r="C515" s="147" t="s">
        <v>34</v>
      </c>
      <c r="D515" s="251"/>
      <c r="E515" s="251"/>
      <c r="F515" s="251"/>
      <c r="G515" s="251"/>
      <c r="H515" s="247"/>
    </row>
    <row r="516" spans="1:8" ht="17.25" customHeight="1" x14ac:dyDescent="0.25">
      <c r="A516" s="261"/>
      <c r="B516" s="251"/>
      <c r="C516" s="251"/>
      <c r="D516" s="381" t="s">
        <v>221</v>
      </c>
      <c r="E516" s="382"/>
      <c r="F516" s="382"/>
      <c r="G516" s="383"/>
      <c r="H516" s="247"/>
    </row>
    <row r="517" spans="1:8" ht="18" customHeight="1" x14ac:dyDescent="0.25">
      <c r="A517" s="261"/>
      <c r="B517" s="251"/>
      <c r="C517" s="251"/>
      <c r="D517" s="381" t="s">
        <v>222</v>
      </c>
      <c r="E517" s="382"/>
      <c r="F517" s="383"/>
      <c r="G517" s="18">
        <f>E491</f>
        <v>73.61</v>
      </c>
      <c r="H517" s="247"/>
    </row>
    <row r="518" spans="1:8" ht="13.5" customHeight="1" x14ac:dyDescent="0.25">
      <c r="A518" s="175"/>
      <c r="B518" s="17"/>
      <c r="C518" s="17"/>
      <c r="D518" s="17"/>
      <c r="E518" s="17"/>
      <c r="F518" s="17"/>
      <c r="G518" s="191"/>
      <c r="H518" s="176"/>
    </row>
    <row r="519" spans="1:8" s="80" customFormat="1" ht="24" customHeight="1" x14ac:dyDescent="0.25">
      <c r="A519" s="208">
        <v>10</v>
      </c>
      <c r="B519" s="81"/>
      <c r="C519" s="81"/>
      <c r="D519" s="310" t="s">
        <v>227</v>
      </c>
      <c r="E519" s="311"/>
      <c r="F519" s="312"/>
      <c r="G519" s="81"/>
      <c r="H519" s="209"/>
    </row>
    <row r="520" spans="1:8" ht="13.5" customHeight="1" x14ac:dyDescent="0.25">
      <c r="A520" s="175"/>
      <c r="B520" s="17"/>
      <c r="C520" s="17"/>
      <c r="D520" s="17"/>
      <c r="E520" s="17"/>
      <c r="F520" s="17"/>
      <c r="G520" s="191"/>
      <c r="H520" s="176"/>
    </row>
    <row r="521" spans="1:8" s="74" customFormat="1" ht="43.5" customHeight="1" x14ac:dyDescent="0.25">
      <c r="A521" s="158" t="s">
        <v>391</v>
      </c>
      <c r="B521" s="73">
        <v>96485</v>
      </c>
      <c r="C521" s="73" t="s">
        <v>32</v>
      </c>
      <c r="D521" s="313" t="s">
        <v>228</v>
      </c>
      <c r="E521" s="314"/>
      <c r="F521" s="315"/>
      <c r="G521" s="73" t="s">
        <v>26</v>
      </c>
      <c r="H521" s="170">
        <f>F527</f>
        <v>189.76</v>
      </c>
    </row>
    <row r="522" spans="1:8" ht="14.25" customHeight="1" x14ac:dyDescent="0.25">
      <c r="A522" s="327" t="s">
        <v>12</v>
      </c>
      <c r="B522" s="328"/>
      <c r="C522" s="147" t="s">
        <v>34</v>
      </c>
      <c r="D522" s="251"/>
      <c r="E522" s="251"/>
      <c r="F522" s="251"/>
      <c r="G522" s="251"/>
      <c r="H522" s="247"/>
    </row>
    <row r="523" spans="1:8" ht="13.5" customHeight="1" x14ac:dyDescent="0.25">
      <c r="A523" s="177"/>
      <c r="B523" s="178"/>
      <c r="C523" s="178"/>
      <c r="D523" s="410" t="s">
        <v>216</v>
      </c>
      <c r="E523" s="410"/>
      <c r="F523" s="246" t="s">
        <v>106</v>
      </c>
      <c r="G523" s="403" t="s">
        <v>229</v>
      </c>
      <c r="H523" s="404"/>
    </row>
    <row r="524" spans="1:8" ht="13.5" customHeight="1" x14ac:dyDescent="0.25">
      <c r="A524" s="177"/>
      <c r="B524" s="178"/>
      <c r="C524" s="178"/>
      <c r="D524" s="405" t="s">
        <v>303</v>
      </c>
      <c r="E524" s="405"/>
      <c r="F524" s="29">
        <v>84.35</v>
      </c>
      <c r="G524" s="256"/>
      <c r="H524" s="200"/>
    </row>
    <row r="525" spans="1:8" ht="13.5" customHeight="1" x14ac:dyDescent="0.25">
      <c r="A525" s="177"/>
      <c r="B525" s="178"/>
      <c r="C525" s="178"/>
      <c r="D525" s="407" t="s">
        <v>304</v>
      </c>
      <c r="E525" s="408"/>
      <c r="F525" s="29">
        <v>84.35</v>
      </c>
      <c r="G525" s="256"/>
      <c r="H525" s="200"/>
    </row>
    <row r="526" spans="1:8" ht="13.5" customHeight="1" x14ac:dyDescent="0.25">
      <c r="A526" s="177"/>
      <c r="B526" s="178"/>
      <c r="C526" s="178"/>
      <c r="D526" s="405" t="s">
        <v>305</v>
      </c>
      <c r="E526" s="405"/>
      <c r="F526" s="29">
        <v>21.06</v>
      </c>
      <c r="G526" s="260"/>
      <c r="H526" s="247"/>
    </row>
    <row r="527" spans="1:8" ht="13.5" customHeight="1" x14ac:dyDescent="0.25">
      <c r="A527" s="177"/>
      <c r="B527" s="178"/>
      <c r="C527" s="178"/>
      <c r="D527" s="409" t="s">
        <v>230</v>
      </c>
      <c r="E527" s="409"/>
      <c r="F527" s="29">
        <f>SUM(F524:F526)</f>
        <v>189.76</v>
      </c>
      <c r="G527" s="251"/>
      <c r="H527" s="247"/>
    </row>
    <row r="528" spans="1:8" ht="12.75" customHeight="1" x14ac:dyDescent="0.25">
      <c r="A528" s="175"/>
      <c r="B528" s="17"/>
      <c r="C528" s="17"/>
      <c r="D528" s="17"/>
      <c r="E528" s="17"/>
      <c r="F528" s="17"/>
      <c r="G528" s="191"/>
      <c r="H528" s="176"/>
    </row>
    <row r="529" spans="1:8" s="74" customFormat="1" ht="43.5" customHeight="1" x14ac:dyDescent="0.25">
      <c r="A529" s="158" t="s">
        <v>391</v>
      </c>
      <c r="B529" s="73">
        <v>96485</v>
      </c>
      <c r="C529" s="73" t="s">
        <v>32</v>
      </c>
      <c r="D529" s="313" t="s">
        <v>228</v>
      </c>
      <c r="E529" s="314"/>
      <c r="F529" s="315"/>
      <c r="G529" s="73" t="s">
        <v>26</v>
      </c>
      <c r="H529" s="170">
        <f>F533</f>
        <v>123.9</v>
      </c>
    </row>
    <row r="530" spans="1:8" ht="14.25" customHeight="1" x14ac:dyDescent="0.25">
      <c r="A530" s="327" t="s">
        <v>12</v>
      </c>
      <c r="B530" s="328"/>
      <c r="C530" s="147" t="s">
        <v>34</v>
      </c>
      <c r="D530" s="251"/>
      <c r="E530" s="251"/>
      <c r="F530" s="251"/>
      <c r="G530" s="251"/>
      <c r="H530" s="247"/>
    </row>
    <row r="531" spans="1:8" ht="13.5" customHeight="1" x14ac:dyDescent="0.25">
      <c r="A531" s="177"/>
      <c r="B531" s="178"/>
      <c r="C531" s="178"/>
      <c r="D531" s="410" t="s">
        <v>216</v>
      </c>
      <c r="E531" s="410"/>
      <c r="F531" s="246" t="s">
        <v>106</v>
      </c>
      <c r="G531" s="403" t="s">
        <v>229</v>
      </c>
      <c r="H531" s="404"/>
    </row>
    <row r="532" spans="1:8" ht="33.75" customHeight="1" x14ac:dyDescent="0.25">
      <c r="A532" s="177"/>
      <c r="B532" s="178"/>
      <c r="C532" s="178"/>
      <c r="D532" s="338" t="s">
        <v>308</v>
      </c>
      <c r="E532" s="340"/>
      <c r="F532" s="29">
        <f>56.54+67.36</f>
        <v>123.9</v>
      </c>
      <c r="G532" s="251"/>
      <c r="H532" s="212"/>
    </row>
    <row r="533" spans="1:8" ht="13.5" customHeight="1" x14ac:dyDescent="0.25">
      <c r="A533" s="177"/>
      <c r="B533" s="178"/>
      <c r="C533" s="178"/>
      <c r="D533" s="409" t="s">
        <v>230</v>
      </c>
      <c r="E533" s="409"/>
      <c r="F533" s="29">
        <f>SUM(F532:F532)</f>
        <v>123.9</v>
      </c>
      <c r="G533" s="251"/>
      <c r="H533" s="247"/>
    </row>
    <row r="534" spans="1:8" ht="12.75" customHeight="1" x14ac:dyDescent="0.25">
      <c r="A534" s="175"/>
      <c r="B534" s="17"/>
      <c r="C534" s="17"/>
      <c r="D534" s="17"/>
      <c r="E534" s="17"/>
      <c r="F534" s="17"/>
      <c r="G534" s="191"/>
      <c r="H534" s="176"/>
    </row>
    <row r="535" spans="1:8" ht="12.75" customHeight="1" x14ac:dyDescent="0.25">
      <c r="A535" s="175"/>
      <c r="B535" s="17"/>
      <c r="C535" s="17"/>
      <c r="D535" s="17"/>
      <c r="E535" s="17"/>
      <c r="F535" s="17"/>
      <c r="G535" s="191"/>
      <c r="H535" s="176"/>
    </row>
    <row r="536" spans="1:8" ht="12.75" customHeight="1" x14ac:dyDescent="0.25">
      <c r="A536" s="175"/>
      <c r="B536" s="17"/>
      <c r="C536" s="17"/>
      <c r="D536" s="17"/>
      <c r="E536" s="17"/>
      <c r="F536" s="17"/>
      <c r="G536" s="191"/>
      <c r="H536" s="176"/>
    </row>
    <row r="537" spans="1:8" ht="12.75" customHeight="1" x14ac:dyDescent="0.25">
      <c r="A537" s="175"/>
      <c r="B537" s="17"/>
      <c r="C537" s="17"/>
      <c r="D537" s="17"/>
      <c r="E537" s="17"/>
      <c r="F537" s="17"/>
      <c r="G537" s="191"/>
      <c r="H537" s="176"/>
    </row>
    <row r="538" spans="1:8" ht="12.75" customHeight="1" x14ac:dyDescent="0.25">
      <c r="A538" s="175"/>
      <c r="B538" s="17"/>
      <c r="C538" s="17"/>
      <c r="D538" s="17"/>
      <c r="E538" s="17"/>
      <c r="F538" s="17"/>
      <c r="G538" s="191"/>
      <c r="H538" s="176"/>
    </row>
    <row r="539" spans="1:8" ht="12.75" customHeight="1" x14ac:dyDescent="0.25">
      <c r="A539" s="175"/>
      <c r="B539" s="17"/>
      <c r="C539" s="17"/>
      <c r="D539" s="17"/>
      <c r="E539" s="17"/>
      <c r="F539" s="17"/>
      <c r="G539" s="191"/>
      <c r="H539" s="176"/>
    </row>
    <row r="540" spans="1:8" ht="12.75" customHeight="1" x14ac:dyDescent="0.25">
      <c r="A540" s="175"/>
      <c r="B540" s="17"/>
      <c r="C540" s="17"/>
      <c r="D540" s="17"/>
      <c r="E540" s="17"/>
      <c r="F540" s="17"/>
      <c r="G540" s="191"/>
      <c r="H540" s="176"/>
    </row>
    <row r="541" spans="1:8" ht="12.75" customHeight="1" x14ac:dyDescent="0.25">
      <c r="A541" s="175"/>
      <c r="B541" s="17"/>
      <c r="C541" s="17"/>
      <c r="D541" s="17"/>
      <c r="E541" s="17"/>
      <c r="F541" s="17"/>
      <c r="G541" s="191"/>
      <c r="H541" s="176"/>
    </row>
    <row r="542" spans="1:8" s="74" customFormat="1" ht="43.5" customHeight="1" x14ac:dyDescent="0.25">
      <c r="A542" s="158" t="s">
        <v>392</v>
      </c>
      <c r="B542" s="78" t="s">
        <v>309</v>
      </c>
      <c r="C542" s="73" t="s">
        <v>54</v>
      </c>
      <c r="D542" s="313" t="s">
        <v>231</v>
      </c>
      <c r="E542" s="314"/>
      <c r="F542" s="315"/>
      <c r="G542" s="73" t="s">
        <v>26</v>
      </c>
      <c r="H542" s="170">
        <f>G544</f>
        <v>18.75</v>
      </c>
    </row>
    <row r="543" spans="1:8" ht="11.25" customHeight="1" x14ac:dyDescent="0.25">
      <c r="A543" s="327" t="s">
        <v>12</v>
      </c>
      <c r="B543" s="328"/>
      <c r="C543" s="147" t="s">
        <v>34</v>
      </c>
      <c r="D543" s="251"/>
      <c r="E543" s="251"/>
      <c r="F543" s="251"/>
      <c r="G543" s="251"/>
      <c r="H543" s="247"/>
    </row>
    <row r="544" spans="1:8" ht="21" customHeight="1" x14ac:dyDescent="0.25">
      <c r="A544" s="175"/>
      <c r="B544" s="17"/>
      <c r="C544" s="17"/>
      <c r="D544" s="381" t="s">
        <v>232</v>
      </c>
      <c r="E544" s="382"/>
      <c r="F544" s="383"/>
      <c r="G544" s="18">
        <v>18.75</v>
      </c>
      <c r="H544" s="176"/>
    </row>
    <row r="545" spans="1:8" ht="18" customHeight="1" x14ac:dyDescent="0.25">
      <c r="A545" s="175"/>
      <c r="B545" s="17"/>
      <c r="C545" s="17"/>
      <c r="D545" s="17"/>
      <c r="E545" s="17"/>
      <c r="F545" s="17"/>
      <c r="G545" s="191"/>
      <c r="H545" s="176"/>
    </row>
    <row r="546" spans="1:8" s="80" customFormat="1" ht="24" customHeight="1" x14ac:dyDescent="0.25">
      <c r="A546" s="208">
        <v>11</v>
      </c>
      <c r="B546" s="82"/>
      <c r="C546" s="82"/>
      <c r="D546" s="411" t="s">
        <v>233</v>
      </c>
      <c r="E546" s="412"/>
      <c r="F546" s="413"/>
      <c r="G546" s="82"/>
      <c r="H546" s="213"/>
    </row>
    <row r="547" spans="1:8" ht="17.25" customHeight="1" x14ac:dyDescent="0.25">
      <c r="A547" s="175"/>
      <c r="B547" s="17"/>
      <c r="C547" s="17"/>
      <c r="D547" s="17"/>
      <c r="E547" s="17"/>
      <c r="F547" s="17"/>
      <c r="G547" s="191"/>
      <c r="H547" s="176"/>
    </row>
    <row r="548" spans="1:8" ht="21.75" customHeight="1" x14ac:dyDescent="0.25">
      <c r="A548" s="175"/>
      <c r="B548" s="409" t="s">
        <v>433</v>
      </c>
      <c r="C548" s="409"/>
      <c r="D548" s="409"/>
      <c r="E548" s="409"/>
      <c r="F548" s="409"/>
      <c r="G548" s="409"/>
      <c r="H548" s="414"/>
    </row>
    <row r="549" spans="1:8" ht="18.75" customHeight="1" x14ac:dyDescent="0.25">
      <c r="A549" s="175"/>
      <c r="B549" s="245" t="s">
        <v>432</v>
      </c>
      <c r="C549" s="415" t="s">
        <v>3</v>
      </c>
      <c r="D549" s="415"/>
      <c r="E549" s="102" t="s">
        <v>434</v>
      </c>
      <c r="F549" s="103" t="s">
        <v>18</v>
      </c>
      <c r="G549" s="245" t="s">
        <v>435</v>
      </c>
      <c r="H549" s="204" t="s">
        <v>5</v>
      </c>
    </row>
    <row r="550" spans="1:8" ht="30" customHeight="1" x14ac:dyDescent="0.25">
      <c r="A550" s="175"/>
      <c r="B550" s="246" t="s">
        <v>238</v>
      </c>
      <c r="C550" s="416" t="s">
        <v>436</v>
      </c>
      <c r="D550" s="417"/>
      <c r="E550" s="23">
        <v>2</v>
      </c>
      <c r="F550" s="23">
        <v>1.5</v>
      </c>
      <c r="G550" s="23">
        <v>1.5</v>
      </c>
      <c r="H550" s="214">
        <v>14</v>
      </c>
    </row>
    <row r="551" spans="1:8" ht="21" customHeight="1" x14ac:dyDescent="0.25">
      <c r="A551" s="175"/>
      <c r="B551" s="409" t="s">
        <v>437</v>
      </c>
      <c r="C551" s="409"/>
      <c r="D551" s="409"/>
      <c r="E551" s="409"/>
      <c r="F551" s="409"/>
      <c r="G551" s="409"/>
      <c r="H551" s="176"/>
    </row>
    <row r="552" spans="1:8" ht="21.75" customHeight="1" x14ac:dyDescent="0.25">
      <c r="A552" s="175"/>
      <c r="B552" s="245" t="s">
        <v>432</v>
      </c>
      <c r="C552" s="415" t="s">
        <v>3</v>
      </c>
      <c r="D552" s="415"/>
      <c r="E552" s="102" t="s">
        <v>434</v>
      </c>
      <c r="F552" s="103" t="s">
        <v>18</v>
      </c>
      <c r="G552" s="252" t="s">
        <v>5</v>
      </c>
      <c r="H552" s="176"/>
    </row>
    <row r="553" spans="1:8" ht="28.5" customHeight="1" x14ac:dyDescent="0.25">
      <c r="A553" s="175"/>
      <c r="B553" s="246" t="s">
        <v>242</v>
      </c>
      <c r="C553" s="425" t="s">
        <v>438</v>
      </c>
      <c r="D553" s="425"/>
      <c r="E553" s="23">
        <v>1</v>
      </c>
      <c r="F553" s="23">
        <v>2.1</v>
      </c>
      <c r="G553" s="104">
        <v>2</v>
      </c>
      <c r="H553" s="176"/>
    </row>
    <row r="554" spans="1:8" ht="30" customHeight="1" x14ac:dyDescent="0.25">
      <c r="A554" s="175"/>
      <c r="B554" s="246" t="s">
        <v>243</v>
      </c>
      <c r="C554" s="416" t="s">
        <v>438</v>
      </c>
      <c r="D554" s="417"/>
      <c r="E554" s="23">
        <v>0.9</v>
      </c>
      <c r="F554" s="23">
        <v>2.1</v>
      </c>
      <c r="G554" s="104">
        <v>1</v>
      </c>
      <c r="H554" s="176"/>
    </row>
    <row r="555" spans="1:8" ht="24" customHeight="1" x14ac:dyDescent="0.25">
      <c r="A555" s="175"/>
      <c r="B555" s="17"/>
      <c r="C555" s="17"/>
      <c r="D555" s="17"/>
      <c r="E555" s="17"/>
      <c r="F555" s="17"/>
      <c r="G555" s="191"/>
      <c r="H555" s="176"/>
    </row>
    <row r="556" spans="1:8" s="74" customFormat="1" ht="52.5" customHeight="1" x14ac:dyDescent="0.25">
      <c r="A556" s="158" t="s">
        <v>393</v>
      </c>
      <c r="B556" s="73">
        <v>94570</v>
      </c>
      <c r="C556" s="73" t="s">
        <v>32</v>
      </c>
      <c r="D556" s="313" t="s">
        <v>234</v>
      </c>
      <c r="E556" s="314"/>
      <c r="F556" s="315"/>
      <c r="G556" s="73" t="s">
        <v>33</v>
      </c>
      <c r="H556" s="170">
        <f>G558</f>
        <v>42</v>
      </c>
    </row>
    <row r="557" spans="1:8" ht="14.25" customHeight="1" x14ac:dyDescent="0.25">
      <c r="A557" s="322" t="s">
        <v>12</v>
      </c>
      <c r="B557" s="323"/>
      <c r="C557" s="174" t="s">
        <v>15</v>
      </c>
      <c r="D557" s="251"/>
      <c r="E557" s="251"/>
      <c r="F557" s="251"/>
      <c r="G557" s="251"/>
      <c r="H557" s="247"/>
    </row>
    <row r="558" spans="1:8" ht="17.25" customHeight="1" x14ac:dyDescent="0.25">
      <c r="A558" s="175"/>
      <c r="B558" s="17"/>
      <c r="C558" s="145"/>
      <c r="D558" s="381" t="s">
        <v>310</v>
      </c>
      <c r="E558" s="382"/>
      <c r="F558" s="383"/>
      <c r="G558" s="18">
        <f>(2*1.5)*14</f>
        <v>42</v>
      </c>
      <c r="H558" s="176"/>
    </row>
    <row r="559" spans="1:8" ht="15" customHeight="1" x14ac:dyDescent="0.25">
      <c r="A559" s="175"/>
      <c r="B559" s="17"/>
      <c r="C559" s="17"/>
      <c r="D559" s="17"/>
      <c r="E559" s="17"/>
      <c r="F559" s="17"/>
      <c r="G559" s="191"/>
      <c r="H559" s="176"/>
    </row>
    <row r="560" spans="1:8" s="74" customFormat="1" ht="52.5" customHeight="1" x14ac:dyDescent="0.25">
      <c r="A560" s="158" t="s">
        <v>394</v>
      </c>
      <c r="B560" s="73">
        <v>101965</v>
      </c>
      <c r="C560" s="73" t="s">
        <v>32</v>
      </c>
      <c r="D560" s="313" t="s">
        <v>235</v>
      </c>
      <c r="E560" s="314"/>
      <c r="F560" s="315"/>
      <c r="G560" s="73" t="s">
        <v>63</v>
      </c>
      <c r="H560" s="170">
        <f>G564</f>
        <v>28.560000000000002</v>
      </c>
    </row>
    <row r="561" spans="1:8" ht="14.25" customHeight="1" x14ac:dyDescent="0.25">
      <c r="A561" s="322" t="s">
        <v>12</v>
      </c>
      <c r="B561" s="323"/>
      <c r="C561" s="174" t="s">
        <v>151</v>
      </c>
      <c r="D561" s="251"/>
      <c r="E561" s="251"/>
      <c r="F561" s="251"/>
      <c r="G561" s="251"/>
      <c r="H561" s="247"/>
    </row>
    <row r="562" spans="1:8" ht="33.75" customHeight="1" x14ac:dyDescent="0.25">
      <c r="A562" s="175"/>
      <c r="B562" s="17"/>
      <c r="C562" s="17"/>
      <c r="D562" s="259" t="s">
        <v>161</v>
      </c>
      <c r="E562" s="47" t="s">
        <v>236</v>
      </c>
      <c r="F562" s="259" t="s">
        <v>237</v>
      </c>
      <c r="G562" s="259" t="s">
        <v>29</v>
      </c>
      <c r="H562" s="176"/>
    </row>
    <row r="563" spans="1:8" ht="21" customHeight="1" x14ac:dyDescent="0.25">
      <c r="A563" s="175"/>
      <c r="B563" s="17"/>
      <c r="C563" s="17"/>
      <c r="D563" s="259" t="s">
        <v>238</v>
      </c>
      <c r="E563" s="48">
        <f>2+0.02+0.02</f>
        <v>2.04</v>
      </c>
      <c r="F563" s="22">
        <v>14</v>
      </c>
      <c r="G563" s="48">
        <f>E563*F563</f>
        <v>28.560000000000002</v>
      </c>
      <c r="H563" s="176"/>
    </row>
    <row r="564" spans="1:8" ht="21" customHeight="1" x14ac:dyDescent="0.25">
      <c r="A564" s="175"/>
      <c r="B564" s="17"/>
      <c r="C564" s="17"/>
      <c r="D564" s="49"/>
      <c r="E564" s="17"/>
      <c r="F564" s="259" t="s">
        <v>107</v>
      </c>
      <c r="G564" s="50">
        <f>SUM(G563:G563)</f>
        <v>28.560000000000002</v>
      </c>
      <c r="H564" s="176"/>
    </row>
    <row r="565" spans="1:8" ht="11.25" customHeight="1" x14ac:dyDescent="0.25">
      <c r="A565" s="175"/>
      <c r="B565" s="17"/>
      <c r="C565" s="17"/>
      <c r="D565" s="17"/>
      <c r="E565" s="17"/>
      <c r="F565" s="17"/>
      <c r="G565" s="191"/>
      <c r="H565" s="176"/>
    </row>
    <row r="566" spans="1:8" s="74" customFormat="1" ht="52.5" customHeight="1" x14ac:dyDescent="0.25">
      <c r="A566" s="158" t="s">
        <v>395</v>
      </c>
      <c r="B566" s="73" t="s">
        <v>239</v>
      </c>
      <c r="C566" s="73" t="s">
        <v>32</v>
      </c>
      <c r="D566" s="313" t="s">
        <v>240</v>
      </c>
      <c r="E566" s="314"/>
      <c r="F566" s="315"/>
      <c r="G566" s="73" t="s">
        <v>63</v>
      </c>
      <c r="H566" s="170">
        <f>G571</f>
        <v>3.02</v>
      </c>
    </row>
    <row r="567" spans="1:8" ht="14.25" customHeight="1" x14ac:dyDescent="0.25">
      <c r="A567" s="322" t="s">
        <v>12</v>
      </c>
      <c r="B567" s="323"/>
      <c r="C567" s="174" t="s">
        <v>34</v>
      </c>
      <c r="D567" s="251"/>
      <c r="E567" s="251"/>
      <c r="F567" s="251"/>
      <c r="G567" s="251"/>
      <c r="H567" s="247"/>
    </row>
    <row r="568" spans="1:8" ht="24" customHeight="1" x14ac:dyDescent="0.25">
      <c r="A568" s="175"/>
      <c r="B568" s="17"/>
      <c r="C568" s="17"/>
      <c r="D568" s="249" t="s">
        <v>161</v>
      </c>
      <c r="E568" s="246" t="s">
        <v>241</v>
      </c>
      <c r="F568" s="249" t="s">
        <v>237</v>
      </c>
      <c r="G568" s="259" t="s">
        <v>29</v>
      </c>
      <c r="H568" s="176"/>
    </row>
    <row r="569" spans="1:8" ht="18" customHeight="1" x14ac:dyDescent="0.25">
      <c r="A569" s="175"/>
      <c r="B569" s="17"/>
      <c r="C569" s="17"/>
      <c r="D569" s="249" t="s">
        <v>242</v>
      </c>
      <c r="E569" s="48">
        <f>1+0.02+0.02</f>
        <v>1.04</v>
      </c>
      <c r="F569" s="25">
        <v>2</v>
      </c>
      <c r="G569" s="48">
        <f>E569*F569</f>
        <v>2.08</v>
      </c>
      <c r="H569" s="176"/>
    </row>
    <row r="570" spans="1:8" ht="18" customHeight="1" x14ac:dyDescent="0.25">
      <c r="A570" s="175"/>
      <c r="B570" s="17"/>
      <c r="C570" s="17"/>
      <c r="D570" s="249" t="s">
        <v>243</v>
      </c>
      <c r="E570" s="48">
        <v>0.94</v>
      </c>
      <c r="F570" s="25">
        <v>1</v>
      </c>
      <c r="G570" s="48">
        <f>E570*F570</f>
        <v>0.94</v>
      </c>
      <c r="H570" s="176"/>
    </row>
    <row r="571" spans="1:8" ht="18" customHeight="1" x14ac:dyDescent="0.25">
      <c r="A571" s="175"/>
      <c r="B571" s="17"/>
      <c r="C571" s="17"/>
      <c r="D571" s="251"/>
      <c r="E571" s="166"/>
      <c r="F571" s="259" t="s">
        <v>107</v>
      </c>
      <c r="G571" s="50">
        <f>SUM(G569:G570)</f>
        <v>3.02</v>
      </c>
      <c r="H571" s="176"/>
    </row>
    <row r="572" spans="1:8" ht="16.5" customHeight="1" x14ac:dyDescent="0.25">
      <c r="A572" s="175"/>
      <c r="B572" s="17"/>
      <c r="C572" s="17"/>
      <c r="D572" s="17"/>
      <c r="E572" s="17"/>
      <c r="F572" s="17"/>
      <c r="G572" s="191"/>
      <c r="H572" s="176"/>
    </row>
    <row r="573" spans="1:8" s="111" customFormat="1" ht="52.5" customHeight="1" x14ac:dyDescent="0.25">
      <c r="A573" s="230" t="s">
        <v>396</v>
      </c>
      <c r="B573" s="231" t="s">
        <v>311</v>
      </c>
      <c r="C573" s="232" t="s">
        <v>54</v>
      </c>
      <c r="D573" s="418" t="s">
        <v>339</v>
      </c>
      <c r="E573" s="419"/>
      <c r="F573" s="420"/>
      <c r="G573" s="232" t="s">
        <v>4</v>
      </c>
      <c r="H573" s="233">
        <f>F575</f>
        <v>2</v>
      </c>
    </row>
    <row r="574" spans="1:8" s="5" customFormat="1" ht="14.25" customHeight="1" x14ac:dyDescent="0.25">
      <c r="A574" s="421" t="s">
        <v>12</v>
      </c>
      <c r="B574" s="422"/>
      <c r="C574" s="234" t="s">
        <v>34</v>
      </c>
      <c r="D574" s="17"/>
      <c r="E574" s="17"/>
      <c r="F574" s="17"/>
      <c r="G574" s="17"/>
      <c r="H574" s="176"/>
    </row>
    <row r="575" spans="1:8" s="5" customFormat="1" ht="16.5" customHeight="1" x14ac:dyDescent="0.25">
      <c r="A575" s="175"/>
      <c r="B575" s="17"/>
      <c r="C575" s="17"/>
      <c r="D575" s="423" t="s">
        <v>312</v>
      </c>
      <c r="E575" s="424"/>
      <c r="F575" s="235">
        <v>2</v>
      </c>
      <c r="G575" s="191"/>
      <c r="H575" s="176"/>
    </row>
    <row r="576" spans="1:8" s="5" customFormat="1" ht="14.25" customHeight="1" x14ac:dyDescent="0.25">
      <c r="A576" s="175"/>
      <c r="B576" s="17"/>
      <c r="C576" s="17"/>
      <c r="D576" s="17"/>
      <c r="E576" s="17"/>
      <c r="F576" s="17"/>
      <c r="G576" s="191"/>
      <c r="H576" s="176"/>
    </row>
    <row r="577" spans="1:8" s="111" customFormat="1" ht="52.5" customHeight="1" x14ac:dyDescent="0.25">
      <c r="A577" s="230" t="s">
        <v>397</v>
      </c>
      <c r="B577" s="231" t="s">
        <v>337</v>
      </c>
      <c r="C577" s="232" t="s">
        <v>54</v>
      </c>
      <c r="D577" s="418" t="s">
        <v>338</v>
      </c>
      <c r="E577" s="419"/>
      <c r="F577" s="420"/>
      <c r="G577" s="232" t="s">
        <v>282</v>
      </c>
      <c r="H577" s="233">
        <f>F579</f>
        <v>1</v>
      </c>
    </row>
    <row r="578" spans="1:8" s="5" customFormat="1" ht="14.25" customHeight="1" x14ac:dyDescent="0.25">
      <c r="A578" s="421" t="s">
        <v>12</v>
      </c>
      <c r="B578" s="422"/>
      <c r="C578" s="234" t="s">
        <v>34</v>
      </c>
      <c r="D578" s="17"/>
      <c r="E578" s="17"/>
      <c r="F578" s="17"/>
      <c r="G578" s="17"/>
      <c r="H578" s="176"/>
    </row>
    <row r="579" spans="1:8" s="5" customFormat="1" ht="14.25" customHeight="1" x14ac:dyDescent="0.25">
      <c r="A579" s="175"/>
      <c r="B579" s="17"/>
      <c r="C579" s="17"/>
      <c r="D579" s="423" t="s">
        <v>313</v>
      </c>
      <c r="E579" s="424"/>
      <c r="F579" s="235">
        <v>1</v>
      </c>
      <c r="G579" s="17"/>
      <c r="H579" s="176"/>
    </row>
    <row r="580" spans="1:8" ht="16.5" customHeight="1" x14ac:dyDescent="0.25">
      <c r="A580" s="175"/>
      <c r="B580" s="17"/>
      <c r="C580" s="17"/>
      <c r="D580" s="17"/>
      <c r="E580" s="17"/>
      <c r="F580" s="17"/>
      <c r="G580" s="191"/>
      <c r="H580" s="176"/>
    </row>
    <row r="581" spans="1:8" s="80" customFormat="1" ht="18" customHeight="1" x14ac:dyDescent="0.25">
      <c r="A581" s="208">
        <v>12</v>
      </c>
      <c r="B581" s="81"/>
      <c r="C581" s="81"/>
      <c r="D581" s="310" t="s">
        <v>246</v>
      </c>
      <c r="E581" s="311"/>
      <c r="F581" s="312"/>
      <c r="G581" s="81"/>
      <c r="H581" s="209"/>
    </row>
    <row r="582" spans="1:8" ht="16.5" customHeight="1" x14ac:dyDescent="0.25">
      <c r="A582" s="175"/>
      <c r="B582" s="17"/>
      <c r="C582" s="17"/>
      <c r="D582" s="251"/>
      <c r="E582" s="260"/>
      <c r="F582" s="260"/>
      <c r="G582" s="17"/>
      <c r="H582" s="176"/>
    </row>
    <row r="583" spans="1:8" s="111" customFormat="1" ht="53.25" customHeight="1" x14ac:dyDescent="0.25">
      <c r="A583" s="215" t="s">
        <v>501</v>
      </c>
      <c r="B583" s="113" t="s">
        <v>447</v>
      </c>
      <c r="C583" s="113" t="s">
        <v>32</v>
      </c>
      <c r="D583" s="429" t="s">
        <v>448</v>
      </c>
      <c r="E583" s="430"/>
      <c r="F583" s="431"/>
      <c r="G583" s="113" t="s">
        <v>248</v>
      </c>
      <c r="H583" s="216">
        <f>G585</f>
        <v>8</v>
      </c>
    </row>
    <row r="584" spans="1:8" s="5" customFormat="1" ht="14.25" customHeight="1" x14ac:dyDescent="0.25">
      <c r="A584" s="322" t="s">
        <v>12</v>
      </c>
      <c r="B584" s="323"/>
      <c r="C584" s="174" t="s">
        <v>64</v>
      </c>
      <c r="D584" s="251"/>
      <c r="E584" s="251"/>
      <c r="F584" s="251"/>
      <c r="G584" s="251"/>
      <c r="H584" s="247"/>
    </row>
    <row r="585" spans="1:8" s="5" customFormat="1" ht="21" customHeight="1" x14ac:dyDescent="0.25">
      <c r="A585" s="261"/>
      <c r="B585" s="251"/>
      <c r="C585" s="251"/>
      <c r="D585" s="426" t="s">
        <v>247</v>
      </c>
      <c r="E585" s="427"/>
      <c r="F585" s="428"/>
      <c r="G585" s="52">
        <v>8</v>
      </c>
      <c r="H585" s="247"/>
    </row>
    <row r="586" spans="1:8" s="5" customFormat="1" ht="17.25" customHeight="1" x14ac:dyDescent="0.25">
      <c r="A586" s="261"/>
      <c r="B586" s="251"/>
      <c r="C586" s="251"/>
      <c r="D586" s="251"/>
      <c r="E586" s="260"/>
      <c r="F586" s="251"/>
      <c r="G586" s="251"/>
      <c r="H586" s="247"/>
    </row>
    <row r="587" spans="1:8" s="111" customFormat="1" ht="53.25" customHeight="1" x14ac:dyDescent="0.25">
      <c r="A587" s="215" t="s">
        <v>502</v>
      </c>
      <c r="B587" s="113">
        <v>91941</v>
      </c>
      <c r="C587" s="113" t="s">
        <v>32</v>
      </c>
      <c r="D587" s="429" t="s">
        <v>261</v>
      </c>
      <c r="E587" s="430"/>
      <c r="F587" s="431"/>
      <c r="G587" s="113" t="s">
        <v>248</v>
      </c>
      <c r="H587" s="216">
        <f>G589</f>
        <v>42</v>
      </c>
    </row>
    <row r="588" spans="1:8" s="5" customFormat="1" ht="14.25" customHeight="1" x14ac:dyDescent="0.25">
      <c r="A588" s="322" t="s">
        <v>12</v>
      </c>
      <c r="B588" s="323"/>
      <c r="C588" s="174" t="s">
        <v>64</v>
      </c>
      <c r="D588" s="251"/>
      <c r="E588" s="251"/>
      <c r="F588" s="251"/>
      <c r="G588" s="251"/>
      <c r="H588" s="247"/>
    </row>
    <row r="589" spans="1:8" s="5" customFormat="1" ht="21" customHeight="1" x14ac:dyDescent="0.25">
      <c r="A589" s="261"/>
      <c r="B589" s="251"/>
      <c r="C589" s="251"/>
      <c r="D589" s="426" t="s">
        <v>247</v>
      </c>
      <c r="E589" s="427"/>
      <c r="F589" s="428"/>
      <c r="G589" s="52">
        <v>42</v>
      </c>
      <c r="H589" s="247"/>
    </row>
    <row r="590" spans="1:8" s="5" customFormat="1" ht="21" customHeight="1" x14ac:dyDescent="0.25">
      <c r="A590" s="261"/>
      <c r="B590" s="251"/>
      <c r="C590" s="251"/>
      <c r="D590" s="260"/>
      <c r="E590" s="260"/>
      <c r="F590" s="260"/>
      <c r="G590" s="260"/>
      <c r="H590" s="247"/>
    </row>
    <row r="591" spans="1:8" s="5" customFormat="1" ht="51" customHeight="1" x14ac:dyDescent="0.25">
      <c r="A591" s="215" t="s">
        <v>503</v>
      </c>
      <c r="B591" s="113" t="s">
        <v>449</v>
      </c>
      <c r="C591" s="113" t="s">
        <v>32</v>
      </c>
      <c r="D591" s="429" t="s">
        <v>452</v>
      </c>
      <c r="E591" s="430"/>
      <c r="F591" s="431"/>
      <c r="G591" s="113" t="s">
        <v>248</v>
      </c>
      <c r="H591" s="216">
        <f>G593</f>
        <v>78</v>
      </c>
    </row>
    <row r="592" spans="1:8" s="5" customFormat="1" ht="21" customHeight="1" x14ac:dyDescent="0.25">
      <c r="A592" s="322" t="s">
        <v>12</v>
      </c>
      <c r="B592" s="323"/>
      <c r="C592" s="174" t="s">
        <v>64</v>
      </c>
      <c r="D592" s="251"/>
      <c r="E592" s="251"/>
      <c r="F592" s="251"/>
      <c r="G592" s="251"/>
      <c r="H592" s="247"/>
    </row>
    <row r="593" spans="1:8" s="5" customFormat="1" ht="21" customHeight="1" x14ac:dyDescent="0.25">
      <c r="A593" s="261"/>
      <c r="B593" s="251"/>
      <c r="C593" s="251"/>
      <c r="D593" s="426" t="s">
        <v>247</v>
      </c>
      <c r="E593" s="427"/>
      <c r="F593" s="428"/>
      <c r="G593" s="52">
        <v>78</v>
      </c>
      <c r="H593" s="247"/>
    </row>
    <row r="594" spans="1:8" s="5" customFormat="1" ht="21" customHeight="1" x14ac:dyDescent="0.25">
      <c r="A594" s="261"/>
      <c r="B594" s="251"/>
      <c r="C594" s="251"/>
      <c r="D594" s="251"/>
      <c r="E594" s="260"/>
      <c r="F594" s="251"/>
      <c r="G594" s="251"/>
      <c r="H594" s="247"/>
    </row>
    <row r="595" spans="1:8" s="5" customFormat="1" ht="48.75" customHeight="1" x14ac:dyDescent="0.25">
      <c r="A595" s="215" t="s">
        <v>504</v>
      </c>
      <c r="B595" s="113" t="s">
        <v>450</v>
      </c>
      <c r="C595" s="113" t="s">
        <v>32</v>
      </c>
      <c r="D595" s="429" t="s">
        <v>453</v>
      </c>
      <c r="E595" s="430"/>
      <c r="F595" s="431"/>
      <c r="G595" s="113" t="s">
        <v>248</v>
      </c>
      <c r="H595" s="216">
        <f>G597</f>
        <v>8</v>
      </c>
    </row>
    <row r="596" spans="1:8" s="5" customFormat="1" ht="21" customHeight="1" x14ac:dyDescent="0.25">
      <c r="A596" s="322" t="s">
        <v>12</v>
      </c>
      <c r="B596" s="323"/>
      <c r="C596" s="174" t="s">
        <v>64</v>
      </c>
      <c r="D596" s="251"/>
      <c r="E596" s="251"/>
      <c r="F596" s="251"/>
      <c r="G596" s="251"/>
      <c r="H596" s="247"/>
    </row>
    <row r="597" spans="1:8" s="5" customFormat="1" ht="21" customHeight="1" x14ac:dyDescent="0.25">
      <c r="A597" s="261"/>
      <c r="B597" s="251"/>
      <c r="C597" s="251"/>
      <c r="D597" s="426" t="s">
        <v>247</v>
      </c>
      <c r="E597" s="427"/>
      <c r="F597" s="428"/>
      <c r="G597" s="52">
        <v>8</v>
      </c>
      <c r="H597" s="247"/>
    </row>
    <row r="598" spans="1:8" s="5" customFormat="1" ht="21" customHeight="1" x14ac:dyDescent="0.25">
      <c r="A598" s="261"/>
      <c r="B598" s="251"/>
      <c r="C598" s="251"/>
      <c r="D598" s="260"/>
      <c r="E598" s="260"/>
      <c r="F598" s="260"/>
      <c r="G598" s="260"/>
      <c r="H598" s="247"/>
    </row>
    <row r="599" spans="1:8" s="5" customFormat="1" ht="48.75" customHeight="1" x14ac:dyDescent="0.25">
      <c r="A599" s="215" t="s">
        <v>505</v>
      </c>
      <c r="B599" s="113" t="s">
        <v>451</v>
      </c>
      <c r="C599" s="113" t="s">
        <v>32</v>
      </c>
      <c r="D599" s="429" t="s">
        <v>454</v>
      </c>
      <c r="E599" s="430"/>
      <c r="F599" s="431"/>
      <c r="G599" s="113" t="s">
        <v>248</v>
      </c>
      <c r="H599" s="216">
        <f>G601</f>
        <v>39</v>
      </c>
    </row>
    <row r="600" spans="1:8" s="5" customFormat="1" ht="21" customHeight="1" x14ac:dyDescent="0.25">
      <c r="A600" s="322" t="s">
        <v>12</v>
      </c>
      <c r="B600" s="323"/>
      <c r="C600" s="174" t="s">
        <v>64</v>
      </c>
      <c r="D600" s="251"/>
      <c r="E600" s="251"/>
      <c r="F600" s="251"/>
      <c r="G600" s="251"/>
      <c r="H600" s="247"/>
    </row>
    <row r="601" spans="1:8" s="5" customFormat="1" ht="21" customHeight="1" x14ac:dyDescent="0.25">
      <c r="A601" s="261"/>
      <c r="B601" s="251"/>
      <c r="C601" s="251"/>
      <c r="D601" s="426" t="s">
        <v>247</v>
      </c>
      <c r="E601" s="427"/>
      <c r="F601" s="428"/>
      <c r="G601" s="52">
        <v>39</v>
      </c>
      <c r="H601" s="247"/>
    </row>
    <row r="602" spans="1:8" s="5" customFormat="1" ht="21" customHeight="1" x14ac:dyDescent="0.25">
      <c r="A602" s="261"/>
      <c r="B602" s="251"/>
      <c r="C602" s="251"/>
      <c r="D602" s="260"/>
      <c r="E602" s="260"/>
      <c r="F602" s="260"/>
      <c r="G602" s="260"/>
      <c r="H602" s="247"/>
    </row>
    <row r="603" spans="1:8" s="5" customFormat="1" ht="32.25" customHeight="1" x14ac:dyDescent="0.25">
      <c r="A603" s="215" t="s">
        <v>506</v>
      </c>
      <c r="B603" s="115" t="s">
        <v>456</v>
      </c>
      <c r="C603" s="113" t="s">
        <v>32</v>
      </c>
      <c r="D603" s="429" t="s">
        <v>455</v>
      </c>
      <c r="E603" s="430"/>
      <c r="F603" s="431"/>
      <c r="G603" s="113" t="s">
        <v>63</v>
      </c>
      <c r="H603" s="216">
        <f>G605</f>
        <v>76.5</v>
      </c>
    </row>
    <row r="604" spans="1:8" s="5" customFormat="1" ht="21" customHeight="1" x14ac:dyDescent="0.25">
      <c r="A604" s="322" t="s">
        <v>12</v>
      </c>
      <c r="B604" s="323"/>
      <c r="C604" s="174" t="s">
        <v>64</v>
      </c>
      <c r="D604" s="251"/>
      <c r="E604" s="251"/>
      <c r="F604" s="251"/>
      <c r="G604" s="251"/>
      <c r="H604" s="247"/>
    </row>
    <row r="605" spans="1:8" s="5" customFormat="1" ht="21" customHeight="1" x14ac:dyDescent="0.25">
      <c r="A605" s="261"/>
      <c r="B605" s="251"/>
      <c r="C605" s="251"/>
      <c r="D605" s="426" t="s">
        <v>247</v>
      </c>
      <c r="E605" s="427"/>
      <c r="F605" s="428"/>
      <c r="G605" s="51">
        <v>76.5</v>
      </c>
      <c r="H605" s="247"/>
    </row>
    <row r="606" spans="1:8" s="5" customFormat="1" ht="21" customHeight="1" x14ac:dyDescent="0.25">
      <c r="A606" s="261"/>
      <c r="B606" s="251"/>
      <c r="C606" s="251"/>
      <c r="D606" s="260"/>
      <c r="E606" s="260"/>
      <c r="F606" s="260"/>
      <c r="G606" s="260"/>
      <c r="H606" s="247"/>
    </row>
    <row r="607" spans="1:8" s="5" customFormat="1" ht="62.25" customHeight="1" x14ac:dyDescent="0.25">
      <c r="A607" s="215" t="s">
        <v>538</v>
      </c>
      <c r="B607" s="115" t="s">
        <v>457</v>
      </c>
      <c r="C607" s="113" t="s">
        <v>32</v>
      </c>
      <c r="D607" s="429" t="s">
        <v>458</v>
      </c>
      <c r="E607" s="430"/>
      <c r="F607" s="431"/>
      <c r="G607" s="113" t="s">
        <v>63</v>
      </c>
      <c r="H607" s="216">
        <f>G609</f>
        <v>256.2</v>
      </c>
    </row>
    <row r="608" spans="1:8" s="5" customFormat="1" ht="21" customHeight="1" x14ac:dyDescent="0.25">
      <c r="A608" s="322" t="s">
        <v>12</v>
      </c>
      <c r="B608" s="323"/>
      <c r="C608" s="174" t="s">
        <v>64</v>
      </c>
      <c r="D608" s="251"/>
      <c r="E608" s="251"/>
      <c r="F608" s="251"/>
      <c r="G608" s="251"/>
      <c r="H608" s="247"/>
    </row>
    <row r="609" spans="1:8" s="5" customFormat="1" ht="21" customHeight="1" x14ac:dyDescent="0.25">
      <c r="A609" s="261"/>
      <c r="B609" s="251"/>
      <c r="C609" s="251"/>
      <c r="D609" s="426" t="s">
        <v>247</v>
      </c>
      <c r="E609" s="427"/>
      <c r="F609" s="428"/>
      <c r="G609" s="51">
        <v>256.2</v>
      </c>
      <c r="H609" s="247"/>
    </row>
    <row r="610" spans="1:8" s="5" customFormat="1" ht="21" customHeight="1" x14ac:dyDescent="0.25">
      <c r="A610" s="261"/>
      <c r="B610" s="251"/>
      <c r="C610" s="251"/>
      <c r="D610" s="260"/>
      <c r="E610" s="260"/>
      <c r="F610" s="260"/>
      <c r="G610" s="260"/>
      <c r="H610" s="247"/>
    </row>
    <row r="611" spans="1:8" s="5" customFormat="1" ht="59.25" customHeight="1" x14ac:dyDescent="0.25">
      <c r="A611" s="215" t="s">
        <v>507</v>
      </c>
      <c r="B611" s="115" t="s">
        <v>459</v>
      </c>
      <c r="C611" s="113" t="s">
        <v>32</v>
      </c>
      <c r="D611" s="429" t="s">
        <v>460</v>
      </c>
      <c r="E611" s="430"/>
      <c r="F611" s="431"/>
      <c r="G611" s="113" t="s">
        <v>63</v>
      </c>
      <c r="H611" s="216">
        <f>G613</f>
        <v>384.3</v>
      </c>
    </row>
    <row r="612" spans="1:8" s="5" customFormat="1" ht="21" customHeight="1" x14ac:dyDescent="0.25">
      <c r="A612" s="322" t="s">
        <v>12</v>
      </c>
      <c r="B612" s="323"/>
      <c r="C612" s="174" t="s">
        <v>64</v>
      </c>
      <c r="D612" s="251"/>
      <c r="E612" s="251"/>
      <c r="F612" s="251"/>
      <c r="G612" s="251"/>
      <c r="H612" s="247"/>
    </row>
    <row r="613" spans="1:8" s="5" customFormat="1" ht="21" customHeight="1" x14ac:dyDescent="0.25">
      <c r="A613" s="261"/>
      <c r="B613" s="251"/>
      <c r="C613" s="251"/>
      <c r="D613" s="426" t="s">
        <v>247</v>
      </c>
      <c r="E613" s="427"/>
      <c r="F613" s="428"/>
      <c r="G613" s="51">
        <v>384.3</v>
      </c>
      <c r="H613" s="247"/>
    </row>
    <row r="614" spans="1:8" s="5" customFormat="1" ht="21" customHeight="1" x14ac:dyDescent="0.25">
      <c r="A614" s="261"/>
      <c r="B614" s="251"/>
      <c r="C614" s="251"/>
      <c r="D614" s="260"/>
      <c r="E614" s="260"/>
      <c r="F614" s="260"/>
      <c r="G614" s="260"/>
      <c r="H614" s="247"/>
    </row>
    <row r="615" spans="1:8" s="111" customFormat="1" ht="53.25" customHeight="1" x14ac:dyDescent="0.25">
      <c r="A615" s="215" t="s">
        <v>508</v>
      </c>
      <c r="B615" s="113" t="s">
        <v>461</v>
      </c>
      <c r="C615" s="113" t="s">
        <v>32</v>
      </c>
      <c r="D615" s="429" t="s">
        <v>255</v>
      </c>
      <c r="E615" s="430"/>
      <c r="F615" s="431"/>
      <c r="G615" s="113" t="s">
        <v>63</v>
      </c>
      <c r="H615" s="216">
        <f>G617</f>
        <v>525.85</v>
      </c>
    </row>
    <row r="616" spans="1:8" s="5" customFormat="1" ht="14.25" customHeight="1" x14ac:dyDescent="0.25">
      <c r="A616" s="322" t="s">
        <v>12</v>
      </c>
      <c r="B616" s="323"/>
      <c r="C616" s="174" t="s">
        <v>64</v>
      </c>
      <c r="D616" s="251"/>
      <c r="E616" s="251"/>
      <c r="F616" s="251"/>
      <c r="G616" s="251"/>
      <c r="H616" s="247"/>
    </row>
    <row r="617" spans="1:8" s="5" customFormat="1" ht="21" customHeight="1" x14ac:dyDescent="0.25">
      <c r="A617" s="261"/>
      <c r="B617" s="251"/>
      <c r="C617" s="251"/>
      <c r="D617" s="426" t="s">
        <v>247</v>
      </c>
      <c r="E617" s="427"/>
      <c r="F617" s="428"/>
      <c r="G617" s="51">
        <v>525.85</v>
      </c>
      <c r="H617" s="247"/>
    </row>
    <row r="618" spans="1:8" s="5" customFormat="1" ht="21" customHeight="1" x14ac:dyDescent="0.25">
      <c r="A618" s="261"/>
      <c r="B618" s="251"/>
      <c r="C618" s="251"/>
      <c r="D618" s="260"/>
      <c r="E618" s="260"/>
      <c r="F618" s="260"/>
      <c r="G618" s="260"/>
      <c r="H618" s="247"/>
    </row>
    <row r="619" spans="1:8" s="111" customFormat="1" ht="53.25" customHeight="1" x14ac:dyDescent="0.25">
      <c r="A619" s="215" t="s">
        <v>509</v>
      </c>
      <c r="B619" s="113" t="s">
        <v>462</v>
      </c>
      <c r="C619" s="113" t="s">
        <v>32</v>
      </c>
      <c r="D619" s="429" t="s">
        <v>254</v>
      </c>
      <c r="E619" s="430"/>
      <c r="F619" s="431"/>
      <c r="G619" s="113" t="s">
        <v>63</v>
      </c>
      <c r="H619" s="216">
        <f>G621</f>
        <v>586.5</v>
      </c>
    </row>
    <row r="620" spans="1:8" s="5" customFormat="1" ht="14.25" customHeight="1" x14ac:dyDescent="0.25">
      <c r="A620" s="322" t="s">
        <v>12</v>
      </c>
      <c r="B620" s="323"/>
      <c r="C620" s="174" t="s">
        <v>64</v>
      </c>
      <c r="D620" s="251"/>
      <c r="E620" s="251"/>
      <c r="F620" s="251"/>
      <c r="G620" s="251"/>
      <c r="H620" s="247"/>
    </row>
    <row r="621" spans="1:8" s="5" customFormat="1" ht="21" customHeight="1" x14ac:dyDescent="0.25">
      <c r="A621" s="261"/>
      <c r="B621" s="251"/>
      <c r="C621" s="251"/>
      <c r="D621" s="426" t="s">
        <v>247</v>
      </c>
      <c r="E621" s="427"/>
      <c r="F621" s="428"/>
      <c r="G621" s="51">
        <v>586.5</v>
      </c>
      <c r="H621" s="247"/>
    </row>
    <row r="622" spans="1:8" s="5" customFormat="1" ht="17.25" customHeight="1" x14ac:dyDescent="0.25">
      <c r="A622" s="261"/>
      <c r="B622" s="145"/>
      <c r="C622" s="251"/>
      <c r="D622" s="251"/>
      <c r="E622" s="260"/>
      <c r="F622" s="251"/>
      <c r="G622" s="251"/>
      <c r="H622" s="247"/>
    </row>
    <row r="623" spans="1:8" s="111" customFormat="1" ht="53.25" customHeight="1" x14ac:dyDescent="0.25">
      <c r="A623" s="215" t="s">
        <v>510</v>
      </c>
      <c r="B623" s="113" t="s">
        <v>463</v>
      </c>
      <c r="C623" s="113" t="s">
        <v>32</v>
      </c>
      <c r="D623" s="429" t="s">
        <v>253</v>
      </c>
      <c r="E623" s="430"/>
      <c r="F623" s="431"/>
      <c r="G623" s="113" t="s">
        <v>63</v>
      </c>
      <c r="H623" s="216">
        <f>G625</f>
        <v>941.45</v>
      </c>
    </row>
    <row r="624" spans="1:8" s="5" customFormat="1" ht="14.25" customHeight="1" x14ac:dyDescent="0.25">
      <c r="A624" s="322" t="s">
        <v>12</v>
      </c>
      <c r="B624" s="323"/>
      <c r="C624" s="174" t="s">
        <v>64</v>
      </c>
      <c r="D624" s="251"/>
      <c r="E624" s="251"/>
      <c r="F624" s="251"/>
      <c r="G624" s="251"/>
      <c r="H624" s="247"/>
    </row>
    <row r="625" spans="1:8" s="5" customFormat="1" ht="21" customHeight="1" x14ac:dyDescent="0.25">
      <c r="A625" s="261"/>
      <c r="B625" s="251"/>
      <c r="C625" s="251"/>
      <c r="D625" s="426" t="s">
        <v>245</v>
      </c>
      <c r="E625" s="427"/>
      <c r="F625" s="428"/>
      <c r="G625" s="51">
        <v>941.45</v>
      </c>
      <c r="H625" s="247"/>
    </row>
    <row r="626" spans="1:8" s="5" customFormat="1" ht="21" customHeight="1" x14ac:dyDescent="0.25">
      <c r="A626" s="261"/>
      <c r="B626" s="251"/>
      <c r="C626" s="251"/>
      <c r="D626" s="260"/>
      <c r="E626" s="260"/>
      <c r="F626" s="260"/>
      <c r="G626" s="260"/>
      <c r="H626" s="247"/>
    </row>
    <row r="627" spans="1:8" s="5" customFormat="1" ht="57.75" customHeight="1" x14ac:dyDescent="0.25">
      <c r="A627" s="215" t="s">
        <v>511</v>
      </c>
      <c r="B627" s="113" t="s">
        <v>465</v>
      </c>
      <c r="C627" s="113" t="s">
        <v>32</v>
      </c>
      <c r="D627" s="429" t="s">
        <v>464</v>
      </c>
      <c r="E627" s="430"/>
      <c r="F627" s="431"/>
      <c r="G627" s="113" t="s">
        <v>248</v>
      </c>
      <c r="H627" s="216">
        <f>G629</f>
        <v>7</v>
      </c>
    </row>
    <row r="628" spans="1:8" s="5" customFormat="1" ht="21" customHeight="1" x14ac:dyDescent="0.25">
      <c r="A628" s="322" t="s">
        <v>12</v>
      </c>
      <c r="B628" s="323"/>
      <c r="C628" s="174" t="s">
        <v>64</v>
      </c>
      <c r="D628" s="251"/>
      <c r="E628" s="251"/>
      <c r="F628" s="251"/>
      <c r="G628" s="251"/>
      <c r="H628" s="247"/>
    </row>
    <row r="629" spans="1:8" s="5" customFormat="1" ht="21" customHeight="1" x14ac:dyDescent="0.25">
      <c r="A629" s="261"/>
      <c r="B629" s="251"/>
      <c r="C629" s="251"/>
      <c r="D629" s="426" t="s">
        <v>247</v>
      </c>
      <c r="E629" s="427"/>
      <c r="F629" s="428"/>
      <c r="G629" s="52">
        <v>7</v>
      </c>
      <c r="H629" s="247"/>
    </row>
    <row r="630" spans="1:8" s="5" customFormat="1" ht="21" customHeight="1" x14ac:dyDescent="0.25">
      <c r="A630" s="261"/>
      <c r="B630" s="251"/>
      <c r="C630" s="251"/>
      <c r="D630" s="260"/>
      <c r="E630" s="260"/>
      <c r="F630" s="260"/>
      <c r="G630" s="260"/>
      <c r="H630" s="247"/>
    </row>
    <row r="631" spans="1:8" s="5" customFormat="1" ht="48.75" customHeight="1" x14ac:dyDescent="0.25">
      <c r="A631" s="215" t="s">
        <v>512</v>
      </c>
      <c r="B631" s="113" t="s">
        <v>467</v>
      </c>
      <c r="C631" s="113" t="s">
        <v>32</v>
      </c>
      <c r="D631" s="429" t="s">
        <v>468</v>
      </c>
      <c r="E631" s="430"/>
      <c r="F631" s="431"/>
      <c r="G631" s="113" t="s">
        <v>63</v>
      </c>
      <c r="H631" s="216">
        <f>G633</f>
        <v>26.8</v>
      </c>
    </row>
    <row r="632" spans="1:8" s="5" customFormat="1" ht="21" customHeight="1" x14ac:dyDescent="0.25">
      <c r="A632" s="322" t="s">
        <v>12</v>
      </c>
      <c r="B632" s="323"/>
      <c r="C632" s="174" t="s">
        <v>64</v>
      </c>
      <c r="D632" s="251"/>
      <c r="E632" s="251"/>
      <c r="F632" s="251"/>
      <c r="G632" s="251"/>
      <c r="H632" s="247"/>
    </row>
    <row r="633" spans="1:8" s="5" customFormat="1" ht="21" customHeight="1" x14ac:dyDescent="0.25">
      <c r="A633" s="261"/>
      <c r="B633" s="251"/>
      <c r="C633" s="251"/>
      <c r="D633" s="426" t="s">
        <v>247</v>
      </c>
      <c r="E633" s="427"/>
      <c r="F633" s="428"/>
      <c r="G633" s="51">
        <v>26.8</v>
      </c>
      <c r="H633" s="247"/>
    </row>
    <row r="634" spans="1:8" s="5" customFormat="1" ht="21" customHeight="1" x14ac:dyDescent="0.25">
      <c r="A634" s="261"/>
      <c r="B634" s="251"/>
      <c r="C634" s="251"/>
      <c r="D634" s="260"/>
      <c r="E634" s="260"/>
      <c r="F634" s="260"/>
      <c r="G634" s="260"/>
      <c r="H634" s="247"/>
    </row>
    <row r="635" spans="1:8" s="5" customFormat="1" ht="48.75" customHeight="1" x14ac:dyDescent="0.25">
      <c r="A635" s="215" t="s">
        <v>513</v>
      </c>
      <c r="B635" s="113" t="s">
        <v>469</v>
      </c>
      <c r="C635" s="113" t="s">
        <v>32</v>
      </c>
      <c r="D635" s="429" t="s">
        <v>256</v>
      </c>
      <c r="E635" s="430"/>
      <c r="F635" s="431"/>
      <c r="G635" s="113" t="s">
        <v>63</v>
      </c>
      <c r="H635" s="216">
        <f>G637</f>
        <v>32.700000000000003</v>
      </c>
    </row>
    <row r="636" spans="1:8" s="5" customFormat="1" ht="21" customHeight="1" x14ac:dyDescent="0.25">
      <c r="A636" s="322" t="s">
        <v>12</v>
      </c>
      <c r="B636" s="323"/>
      <c r="C636" s="174" t="s">
        <v>64</v>
      </c>
      <c r="D636" s="251"/>
      <c r="E636" s="251"/>
      <c r="F636" s="251"/>
      <c r="G636" s="251"/>
      <c r="H636" s="247"/>
    </row>
    <row r="637" spans="1:8" s="5" customFormat="1" ht="21" customHeight="1" x14ac:dyDescent="0.25">
      <c r="A637" s="261"/>
      <c r="B637" s="251"/>
      <c r="C637" s="251"/>
      <c r="D637" s="426" t="s">
        <v>247</v>
      </c>
      <c r="E637" s="427"/>
      <c r="F637" s="428"/>
      <c r="G637" s="51">
        <v>32.700000000000003</v>
      </c>
      <c r="H637" s="247"/>
    </row>
    <row r="638" spans="1:8" s="5" customFormat="1" ht="21" customHeight="1" x14ac:dyDescent="0.25">
      <c r="A638" s="261"/>
      <c r="B638" s="251"/>
      <c r="C638" s="251"/>
      <c r="D638" s="260"/>
      <c r="E638" s="260"/>
      <c r="F638" s="260"/>
      <c r="G638" s="260"/>
      <c r="H638" s="247"/>
    </row>
    <row r="639" spans="1:8" s="5" customFormat="1" ht="56.25" customHeight="1" x14ac:dyDescent="0.25">
      <c r="A639" s="215" t="s">
        <v>539</v>
      </c>
      <c r="B639" s="113" t="s">
        <v>466</v>
      </c>
      <c r="C639" s="113" t="s">
        <v>32</v>
      </c>
      <c r="D639" s="429" t="s">
        <v>251</v>
      </c>
      <c r="E639" s="430"/>
      <c r="F639" s="431"/>
      <c r="G639" s="113" t="s">
        <v>63</v>
      </c>
      <c r="H639" s="216">
        <f>G641</f>
        <v>238.8</v>
      </c>
    </row>
    <row r="640" spans="1:8" s="5" customFormat="1" ht="21" customHeight="1" x14ac:dyDescent="0.25">
      <c r="A640" s="322" t="s">
        <v>12</v>
      </c>
      <c r="B640" s="323"/>
      <c r="C640" s="174" t="s">
        <v>64</v>
      </c>
      <c r="D640" s="251"/>
      <c r="E640" s="251"/>
      <c r="F640" s="251"/>
      <c r="G640" s="251"/>
      <c r="H640" s="247"/>
    </row>
    <row r="641" spans="1:11" s="5" customFormat="1" ht="21" customHeight="1" x14ac:dyDescent="0.25">
      <c r="A641" s="261"/>
      <c r="B641" s="251"/>
      <c r="C641" s="251"/>
      <c r="D641" s="426" t="s">
        <v>247</v>
      </c>
      <c r="E641" s="427"/>
      <c r="F641" s="428"/>
      <c r="G641" s="51">
        <v>238.8</v>
      </c>
      <c r="H641" s="247"/>
    </row>
    <row r="642" spans="1:11" s="5" customFormat="1" ht="21" customHeight="1" x14ac:dyDescent="0.25">
      <c r="A642" s="261"/>
      <c r="B642" s="251"/>
      <c r="C642" s="251"/>
      <c r="D642" s="260"/>
      <c r="E642" s="260"/>
      <c r="F642" s="260"/>
      <c r="G642" s="260"/>
      <c r="H642" s="247"/>
    </row>
    <row r="643" spans="1:11" s="5" customFormat="1" ht="43.5" customHeight="1" x14ac:dyDescent="0.25">
      <c r="A643" s="215" t="s">
        <v>514</v>
      </c>
      <c r="B643" s="113" t="s">
        <v>470</v>
      </c>
      <c r="C643" s="113" t="s">
        <v>32</v>
      </c>
      <c r="D643" s="429" t="s">
        <v>471</v>
      </c>
      <c r="E643" s="430"/>
      <c r="F643" s="431"/>
      <c r="G643" s="113" t="s">
        <v>63</v>
      </c>
      <c r="H643" s="216">
        <f>G645</f>
        <v>402.05</v>
      </c>
    </row>
    <row r="644" spans="1:11" s="5" customFormat="1" ht="21" customHeight="1" x14ac:dyDescent="0.25">
      <c r="A644" s="322" t="s">
        <v>12</v>
      </c>
      <c r="B644" s="323"/>
      <c r="C644" s="174" t="s">
        <v>64</v>
      </c>
      <c r="D644" s="251"/>
      <c r="E644" s="251"/>
      <c r="F644" s="251"/>
      <c r="G644" s="251"/>
      <c r="H644" s="247"/>
    </row>
    <row r="645" spans="1:11" s="5" customFormat="1" ht="21" customHeight="1" x14ac:dyDescent="0.25">
      <c r="A645" s="261"/>
      <c r="B645" s="251"/>
      <c r="C645" s="251"/>
      <c r="D645" s="426" t="s">
        <v>247</v>
      </c>
      <c r="E645" s="427"/>
      <c r="F645" s="428"/>
      <c r="G645" s="51">
        <v>402.05</v>
      </c>
      <c r="H645" s="247"/>
    </row>
    <row r="646" spans="1:11" s="5" customFormat="1" ht="21" customHeight="1" x14ac:dyDescent="0.25">
      <c r="A646" s="261"/>
      <c r="B646" s="251"/>
      <c r="C646" s="251"/>
      <c r="D646" s="260"/>
      <c r="E646" s="260"/>
      <c r="F646" s="260"/>
      <c r="G646" s="260"/>
      <c r="H646" s="247"/>
    </row>
    <row r="647" spans="1:11" ht="58.5" customHeight="1" x14ac:dyDescent="0.25">
      <c r="A647" s="215" t="s">
        <v>515</v>
      </c>
      <c r="B647" s="113" t="s">
        <v>518</v>
      </c>
      <c r="C647" s="113" t="s">
        <v>32</v>
      </c>
      <c r="D647" s="429" t="s">
        <v>519</v>
      </c>
      <c r="E647" s="430"/>
      <c r="F647" s="431"/>
      <c r="G647" s="113" t="s">
        <v>248</v>
      </c>
      <c r="H647" s="216">
        <f>G649</f>
        <v>428.85</v>
      </c>
    </row>
    <row r="648" spans="1:11" ht="21" customHeight="1" x14ac:dyDescent="0.25">
      <c r="A648" s="322" t="s">
        <v>12</v>
      </c>
      <c r="B648" s="323"/>
      <c r="C648" s="174" t="s">
        <v>64</v>
      </c>
      <c r="D648" s="251"/>
      <c r="E648" s="251"/>
      <c r="F648" s="251"/>
      <c r="G648" s="251"/>
      <c r="H648" s="247"/>
    </row>
    <row r="649" spans="1:11" ht="21" customHeight="1" x14ac:dyDescent="0.25">
      <c r="A649" s="261"/>
      <c r="B649" s="251"/>
      <c r="C649" s="251"/>
      <c r="D649" s="426" t="s">
        <v>247</v>
      </c>
      <c r="E649" s="427"/>
      <c r="F649" s="428"/>
      <c r="G649" s="114">
        <v>428.85</v>
      </c>
      <c r="H649" s="247"/>
      <c r="J649" s="3">
        <f>26*3.5</f>
        <v>91</v>
      </c>
    </row>
    <row r="650" spans="1:11" ht="21" customHeight="1" x14ac:dyDescent="0.25">
      <c r="A650" s="261"/>
      <c r="B650" s="251"/>
      <c r="C650" s="251"/>
      <c r="D650" s="260"/>
      <c r="E650" s="260"/>
      <c r="F650" s="260"/>
      <c r="G650" s="260"/>
      <c r="H650" s="247"/>
      <c r="J650" s="3">
        <f>10*1.35</f>
        <v>13.5</v>
      </c>
      <c r="K650" s="3">
        <f>J650+J649</f>
        <v>104.5</v>
      </c>
    </row>
    <row r="651" spans="1:11" s="5" customFormat="1" ht="39.75" customHeight="1" x14ac:dyDescent="0.25">
      <c r="A651" s="215" t="s">
        <v>516</v>
      </c>
      <c r="B651" s="113" t="s">
        <v>472</v>
      </c>
      <c r="C651" s="113" t="s">
        <v>32</v>
      </c>
      <c r="D651" s="429" t="s">
        <v>259</v>
      </c>
      <c r="E651" s="430"/>
      <c r="F651" s="431"/>
      <c r="G651" s="113" t="s">
        <v>248</v>
      </c>
      <c r="H651" s="216">
        <f>G653</f>
        <v>2</v>
      </c>
    </row>
    <row r="652" spans="1:11" s="5" customFormat="1" ht="21" customHeight="1" x14ac:dyDescent="0.25">
      <c r="A652" s="322" t="s">
        <v>12</v>
      </c>
      <c r="B652" s="323"/>
      <c r="C652" s="174" t="s">
        <v>64</v>
      </c>
      <c r="D652" s="251"/>
      <c r="E652" s="251"/>
      <c r="F652" s="251"/>
      <c r="G652" s="251"/>
      <c r="H652" s="247"/>
    </row>
    <row r="653" spans="1:11" s="5" customFormat="1" ht="21" customHeight="1" x14ac:dyDescent="0.25">
      <c r="A653" s="261"/>
      <c r="B653" s="251"/>
      <c r="C653" s="251"/>
      <c r="D653" s="426" t="s">
        <v>247</v>
      </c>
      <c r="E653" s="427"/>
      <c r="F653" s="428"/>
      <c r="G653" s="52">
        <v>2</v>
      </c>
      <c r="H653" s="247"/>
    </row>
    <row r="654" spans="1:11" s="5" customFormat="1" ht="21" customHeight="1" x14ac:dyDescent="0.25">
      <c r="A654" s="261"/>
      <c r="B654" s="251"/>
      <c r="C654" s="251"/>
      <c r="D654" s="260"/>
      <c r="E654" s="260"/>
      <c r="F654" s="260"/>
      <c r="G654" s="260"/>
      <c r="H654" s="247"/>
    </row>
    <row r="655" spans="1:11" s="5" customFormat="1" ht="32.25" customHeight="1" x14ac:dyDescent="0.25">
      <c r="A655" s="215" t="s">
        <v>517</v>
      </c>
      <c r="B655" s="113" t="s">
        <v>473</v>
      </c>
      <c r="C655" s="113" t="s">
        <v>32</v>
      </c>
      <c r="D655" s="429" t="s">
        <v>258</v>
      </c>
      <c r="E655" s="430"/>
      <c r="F655" s="431"/>
      <c r="G655" s="113" t="s">
        <v>248</v>
      </c>
      <c r="H655" s="216">
        <f>G657</f>
        <v>6</v>
      </c>
    </row>
    <row r="656" spans="1:11" s="5" customFormat="1" ht="21" customHeight="1" x14ac:dyDescent="0.25">
      <c r="A656" s="322" t="s">
        <v>12</v>
      </c>
      <c r="B656" s="323"/>
      <c r="C656" s="174" t="s">
        <v>64</v>
      </c>
      <c r="D656" s="251"/>
      <c r="E656" s="251"/>
      <c r="F656" s="251"/>
      <c r="G656" s="251"/>
      <c r="H656" s="247"/>
    </row>
    <row r="657" spans="1:8" s="5" customFormat="1" ht="21" customHeight="1" x14ac:dyDescent="0.25">
      <c r="A657" s="261"/>
      <c r="B657" s="251"/>
      <c r="C657" s="251"/>
      <c r="D657" s="426" t="s">
        <v>247</v>
      </c>
      <c r="E657" s="427"/>
      <c r="F657" s="428"/>
      <c r="G657" s="52">
        <v>6</v>
      </c>
      <c r="H657" s="247"/>
    </row>
    <row r="658" spans="1:8" s="5" customFormat="1" ht="21" customHeight="1" x14ac:dyDescent="0.25">
      <c r="A658" s="261"/>
      <c r="B658" s="251"/>
      <c r="C658" s="251"/>
      <c r="D658" s="260"/>
      <c r="E658" s="260"/>
      <c r="F658" s="260"/>
      <c r="G658" s="260"/>
      <c r="H658" s="247"/>
    </row>
    <row r="659" spans="1:8" s="5" customFormat="1" ht="33" customHeight="1" x14ac:dyDescent="0.25">
      <c r="A659" s="215" t="s">
        <v>520</v>
      </c>
      <c r="B659" s="113" t="s">
        <v>474</v>
      </c>
      <c r="C659" s="113" t="s">
        <v>32</v>
      </c>
      <c r="D659" s="429" t="s">
        <v>257</v>
      </c>
      <c r="E659" s="430"/>
      <c r="F659" s="431"/>
      <c r="G659" s="113" t="s">
        <v>248</v>
      </c>
      <c r="H659" s="216">
        <f>G661</f>
        <v>2</v>
      </c>
    </row>
    <row r="660" spans="1:8" s="5" customFormat="1" ht="21" customHeight="1" x14ac:dyDescent="0.25">
      <c r="A660" s="322" t="s">
        <v>12</v>
      </c>
      <c r="B660" s="323"/>
      <c r="C660" s="174" t="s">
        <v>64</v>
      </c>
      <c r="D660" s="251"/>
      <c r="E660" s="251"/>
      <c r="F660" s="251"/>
      <c r="G660" s="251"/>
      <c r="H660" s="247"/>
    </row>
    <row r="661" spans="1:8" s="5" customFormat="1" ht="21" customHeight="1" x14ac:dyDescent="0.25">
      <c r="A661" s="261"/>
      <c r="B661" s="251"/>
      <c r="C661" s="251"/>
      <c r="D661" s="426" t="s">
        <v>247</v>
      </c>
      <c r="E661" s="427"/>
      <c r="F661" s="428"/>
      <c r="G661" s="52">
        <v>2</v>
      </c>
      <c r="H661" s="247"/>
    </row>
    <row r="662" spans="1:8" s="5" customFormat="1" ht="21" customHeight="1" x14ac:dyDescent="0.25">
      <c r="A662" s="261"/>
      <c r="B662" s="251"/>
      <c r="C662" s="251"/>
      <c r="D662" s="260"/>
      <c r="E662" s="260"/>
      <c r="F662" s="260"/>
      <c r="G662" s="260"/>
      <c r="H662" s="247"/>
    </row>
    <row r="663" spans="1:8" s="5" customFormat="1" ht="40.5" customHeight="1" x14ac:dyDescent="0.25">
      <c r="A663" s="215" t="s">
        <v>521</v>
      </c>
      <c r="B663" s="113" t="s">
        <v>475</v>
      </c>
      <c r="C663" s="113" t="s">
        <v>32</v>
      </c>
      <c r="D663" s="429" t="s">
        <v>476</v>
      </c>
      <c r="E663" s="430"/>
      <c r="F663" s="431"/>
      <c r="G663" s="113" t="s">
        <v>248</v>
      </c>
      <c r="H663" s="216">
        <f>G665</f>
        <v>2</v>
      </c>
    </row>
    <row r="664" spans="1:8" s="5" customFormat="1" ht="21" customHeight="1" x14ac:dyDescent="0.25">
      <c r="A664" s="322" t="s">
        <v>12</v>
      </c>
      <c r="B664" s="323"/>
      <c r="C664" s="174" t="s">
        <v>64</v>
      </c>
      <c r="D664" s="251"/>
      <c r="E664" s="251"/>
      <c r="F664" s="251"/>
      <c r="G664" s="251"/>
      <c r="H664" s="247"/>
    </row>
    <row r="665" spans="1:8" s="5" customFormat="1" ht="21" customHeight="1" x14ac:dyDescent="0.25">
      <c r="A665" s="261"/>
      <c r="B665" s="251"/>
      <c r="C665" s="251"/>
      <c r="D665" s="426" t="s">
        <v>247</v>
      </c>
      <c r="E665" s="427"/>
      <c r="F665" s="428"/>
      <c r="G665" s="52">
        <v>2</v>
      </c>
      <c r="H665" s="247"/>
    </row>
    <row r="666" spans="1:8" s="5" customFormat="1" ht="21" customHeight="1" x14ac:dyDescent="0.25">
      <c r="A666" s="261"/>
      <c r="B666" s="251"/>
      <c r="C666" s="251"/>
      <c r="D666" s="260"/>
      <c r="E666" s="260"/>
      <c r="F666" s="260"/>
      <c r="G666" s="260"/>
      <c r="H666" s="247"/>
    </row>
    <row r="667" spans="1:8" s="5" customFormat="1" ht="41.25" customHeight="1" x14ac:dyDescent="0.25">
      <c r="A667" s="215" t="s">
        <v>522</v>
      </c>
      <c r="B667" s="113" t="s">
        <v>477</v>
      </c>
      <c r="C667" s="113" t="s">
        <v>32</v>
      </c>
      <c r="D667" s="429" t="s">
        <v>478</v>
      </c>
      <c r="E667" s="430"/>
      <c r="F667" s="431"/>
      <c r="G667" s="113" t="s">
        <v>248</v>
      </c>
      <c r="H667" s="216">
        <f>G669</f>
        <v>1</v>
      </c>
    </row>
    <row r="668" spans="1:8" s="5" customFormat="1" ht="21" customHeight="1" x14ac:dyDescent="0.25">
      <c r="A668" s="322" t="s">
        <v>12</v>
      </c>
      <c r="B668" s="323"/>
      <c r="C668" s="174" t="s">
        <v>64</v>
      </c>
      <c r="D668" s="251"/>
      <c r="E668" s="251"/>
      <c r="F668" s="251"/>
      <c r="G668" s="251"/>
      <c r="H668" s="247"/>
    </row>
    <row r="669" spans="1:8" s="5" customFormat="1" ht="21" customHeight="1" x14ac:dyDescent="0.25">
      <c r="A669" s="261"/>
      <c r="B669" s="251"/>
      <c r="C669" s="251"/>
      <c r="D669" s="426" t="s">
        <v>247</v>
      </c>
      <c r="E669" s="427"/>
      <c r="F669" s="428"/>
      <c r="G669" s="52">
        <v>1</v>
      </c>
      <c r="H669" s="247"/>
    </row>
    <row r="670" spans="1:8" s="5" customFormat="1" ht="21" customHeight="1" x14ac:dyDescent="0.25">
      <c r="A670" s="261"/>
      <c r="B670" s="251"/>
      <c r="C670" s="251"/>
      <c r="D670" s="260"/>
      <c r="E670" s="260"/>
      <c r="F670" s="260"/>
      <c r="G670" s="260"/>
      <c r="H670" s="247"/>
    </row>
    <row r="671" spans="1:8" s="5" customFormat="1" ht="38.25" customHeight="1" x14ac:dyDescent="0.25">
      <c r="A671" s="215" t="s">
        <v>523</v>
      </c>
      <c r="B671" s="113" t="s">
        <v>479</v>
      </c>
      <c r="C671" s="113" t="s">
        <v>32</v>
      </c>
      <c r="D671" s="429" t="s">
        <v>260</v>
      </c>
      <c r="E671" s="430"/>
      <c r="F671" s="431"/>
      <c r="G671" s="113" t="s">
        <v>248</v>
      </c>
      <c r="H671" s="216">
        <f>G673</f>
        <v>12</v>
      </c>
    </row>
    <row r="672" spans="1:8" s="5" customFormat="1" ht="21" customHeight="1" x14ac:dyDescent="0.25">
      <c r="A672" s="322" t="s">
        <v>12</v>
      </c>
      <c r="B672" s="323"/>
      <c r="C672" s="174" t="s">
        <v>64</v>
      </c>
      <c r="D672" s="251"/>
      <c r="E672" s="251"/>
      <c r="F672" s="251"/>
      <c r="G672" s="251"/>
      <c r="H672" s="247"/>
    </row>
    <row r="673" spans="1:8" s="5" customFormat="1" ht="21" customHeight="1" x14ac:dyDescent="0.25">
      <c r="A673" s="261"/>
      <c r="B673" s="251"/>
      <c r="C673" s="251"/>
      <c r="D673" s="426" t="s">
        <v>247</v>
      </c>
      <c r="E673" s="427"/>
      <c r="F673" s="428"/>
      <c r="G673" s="52">
        <v>12</v>
      </c>
      <c r="H673" s="247"/>
    </row>
    <row r="674" spans="1:8" s="5" customFormat="1" ht="21" customHeight="1" x14ac:dyDescent="0.25">
      <c r="A674" s="261"/>
      <c r="B674" s="251"/>
      <c r="C674" s="251"/>
      <c r="D674" s="260"/>
      <c r="E674" s="260"/>
      <c r="F674" s="260"/>
      <c r="G674" s="260"/>
      <c r="H674" s="247"/>
    </row>
    <row r="675" spans="1:8" s="5" customFormat="1" ht="39.75" customHeight="1" x14ac:dyDescent="0.25">
      <c r="A675" s="215" t="s">
        <v>524</v>
      </c>
      <c r="B675" s="113" t="s">
        <v>480</v>
      </c>
      <c r="C675" s="113" t="s">
        <v>32</v>
      </c>
      <c r="D675" s="429" t="s">
        <v>481</v>
      </c>
      <c r="E675" s="430"/>
      <c r="F675" s="431"/>
      <c r="G675" s="113" t="s">
        <v>248</v>
      </c>
      <c r="H675" s="216">
        <f>G677</f>
        <v>2</v>
      </c>
    </row>
    <row r="676" spans="1:8" s="5" customFormat="1" ht="21" customHeight="1" x14ac:dyDescent="0.25">
      <c r="A676" s="322" t="s">
        <v>12</v>
      </c>
      <c r="B676" s="323"/>
      <c r="C676" s="174" t="s">
        <v>64</v>
      </c>
      <c r="D676" s="251"/>
      <c r="E676" s="251"/>
      <c r="F676" s="251"/>
      <c r="G676" s="251"/>
      <c r="H676" s="247"/>
    </row>
    <row r="677" spans="1:8" s="5" customFormat="1" ht="21" customHeight="1" x14ac:dyDescent="0.25">
      <c r="A677" s="261"/>
      <c r="B677" s="251"/>
      <c r="C677" s="251"/>
      <c r="D677" s="426" t="s">
        <v>247</v>
      </c>
      <c r="E677" s="427"/>
      <c r="F677" s="428"/>
      <c r="G677" s="52">
        <v>2</v>
      </c>
      <c r="H677" s="247"/>
    </row>
    <row r="678" spans="1:8" s="5" customFormat="1" ht="21" customHeight="1" x14ac:dyDescent="0.25">
      <c r="A678" s="261"/>
      <c r="B678" s="251"/>
      <c r="C678" s="251"/>
      <c r="D678" s="260"/>
      <c r="E678" s="260"/>
      <c r="F678" s="260"/>
      <c r="G678" s="260"/>
      <c r="H678" s="247"/>
    </row>
    <row r="679" spans="1:8" s="5" customFormat="1" ht="41.25" customHeight="1" x14ac:dyDescent="0.25">
      <c r="A679" s="215" t="s">
        <v>525</v>
      </c>
      <c r="B679" s="72" t="s">
        <v>482</v>
      </c>
      <c r="C679" s="113" t="s">
        <v>32</v>
      </c>
      <c r="D679" s="429" t="s">
        <v>483</v>
      </c>
      <c r="E679" s="430"/>
      <c r="F679" s="431"/>
      <c r="G679" s="113" t="s">
        <v>248</v>
      </c>
      <c r="H679" s="216">
        <f>G681</f>
        <v>4</v>
      </c>
    </row>
    <row r="680" spans="1:8" s="5" customFormat="1" ht="21" customHeight="1" x14ac:dyDescent="0.25">
      <c r="A680" s="322" t="s">
        <v>12</v>
      </c>
      <c r="B680" s="323"/>
      <c r="C680" s="174" t="s">
        <v>64</v>
      </c>
      <c r="D680" s="251"/>
      <c r="E680" s="251"/>
      <c r="F680" s="251"/>
      <c r="G680" s="251"/>
      <c r="H680" s="247"/>
    </row>
    <row r="681" spans="1:8" s="5" customFormat="1" ht="21" customHeight="1" x14ac:dyDescent="0.25">
      <c r="A681" s="261"/>
      <c r="B681" s="251"/>
      <c r="C681" s="251"/>
      <c r="D681" s="426" t="s">
        <v>247</v>
      </c>
      <c r="E681" s="427"/>
      <c r="F681" s="428"/>
      <c r="G681" s="52">
        <v>4</v>
      </c>
      <c r="H681" s="247"/>
    </row>
    <row r="682" spans="1:8" s="5" customFormat="1" ht="21" customHeight="1" x14ac:dyDescent="0.25">
      <c r="A682" s="261"/>
      <c r="B682" s="251"/>
      <c r="C682" s="251"/>
      <c r="D682" s="260"/>
      <c r="E682" s="260"/>
      <c r="F682" s="260"/>
      <c r="G682" s="260"/>
      <c r="H682" s="247"/>
    </row>
    <row r="683" spans="1:8" s="74" customFormat="1" ht="53.25" customHeight="1" x14ac:dyDescent="0.25">
      <c r="A683" s="215" t="s">
        <v>526</v>
      </c>
      <c r="B683" s="113" t="s">
        <v>484</v>
      </c>
      <c r="C683" s="113" t="s">
        <v>32</v>
      </c>
      <c r="D683" s="429" t="s">
        <v>485</v>
      </c>
      <c r="E683" s="430"/>
      <c r="F683" s="431"/>
      <c r="G683" s="113" t="s">
        <v>248</v>
      </c>
      <c r="H683" s="216">
        <f>G685</f>
        <v>5</v>
      </c>
    </row>
    <row r="684" spans="1:8" ht="14.25" customHeight="1" x14ac:dyDescent="0.25">
      <c r="A684" s="322" t="s">
        <v>12</v>
      </c>
      <c r="B684" s="323"/>
      <c r="C684" s="174" t="s">
        <v>64</v>
      </c>
      <c r="D684" s="251"/>
      <c r="E684" s="251"/>
      <c r="F684" s="251"/>
      <c r="G684" s="251"/>
      <c r="H684" s="247"/>
    </row>
    <row r="685" spans="1:8" ht="21" customHeight="1" x14ac:dyDescent="0.25">
      <c r="A685" s="261"/>
      <c r="B685" s="251"/>
      <c r="C685" s="251"/>
      <c r="D685" s="426" t="s">
        <v>247</v>
      </c>
      <c r="E685" s="427"/>
      <c r="F685" s="428"/>
      <c r="G685" s="52">
        <v>5</v>
      </c>
      <c r="H685" s="247"/>
    </row>
    <row r="686" spans="1:8" ht="17.25" customHeight="1" x14ac:dyDescent="0.25">
      <c r="A686" s="261"/>
      <c r="B686" s="251"/>
      <c r="C686" s="251"/>
      <c r="D686" s="251"/>
      <c r="E686" s="260"/>
      <c r="F686" s="251"/>
      <c r="G686" s="251"/>
      <c r="H686" s="247"/>
    </row>
    <row r="687" spans="1:8" s="74" customFormat="1" ht="53.25" customHeight="1" x14ac:dyDescent="0.25">
      <c r="A687" s="215" t="s">
        <v>527</v>
      </c>
      <c r="B687" s="113" t="s">
        <v>486</v>
      </c>
      <c r="C687" s="113" t="s">
        <v>32</v>
      </c>
      <c r="D687" s="429" t="s">
        <v>487</v>
      </c>
      <c r="E687" s="430"/>
      <c r="F687" s="431"/>
      <c r="G687" s="113" t="s">
        <v>248</v>
      </c>
      <c r="H687" s="216">
        <f>G689</f>
        <v>1</v>
      </c>
    </row>
    <row r="688" spans="1:8" ht="14.25" customHeight="1" x14ac:dyDescent="0.25">
      <c r="A688" s="322" t="s">
        <v>12</v>
      </c>
      <c r="B688" s="323"/>
      <c r="C688" s="174" t="s">
        <v>64</v>
      </c>
      <c r="D688" s="251"/>
      <c r="E688" s="251"/>
      <c r="F688" s="251"/>
      <c r="G688" s="251"/>
      <c r="H688" s="247"/>
    </row>
    <row r="689" spans="1:8" ht="21" customHeight="1" x14ac:dyDescent="0.25">
      <c r="A689" s="261"/>
      <c r="B689" s="251"/>
      <c r="C689" s="251"/>
      <c r="D689" s="426" t="s">
        <v>247</v>
      </c>
      <c r="E689" s="427"/>
      <c r="F689" s="428"/>
      <c r="G689" s="52">
        <v>1</v>
      </c>
      <c r="H689" s="247"/>
    </row>
    <row r="690" spans="1:8" ht="17.25" customHeight="1" x14ac:dyDescent="0.25">
      <c r="A690" s="261"/>
      <c r="B690" s="251"/>
      <c r="C690" s="251"/>
      <c r="D690" s="251"/>
      <c r="E690" s="260"/>
      <c r="F690" s="251"/>
      <c r="G690" s="251"/>
      <c r="H690" s="247"/>
    </row>
    <row r="691" spans="1:8" s="74" customFormat="1" ht="53.25" customHeight="1" x14ac:dyDescent="0.25">
      <c r="A691" s="215" t="s">
        <v>528</v>
      </c>
      <c r="B691" s="113" t="s">
        <v>488</v>
      </c>
      <c r="C691" s="113" t="s">
        <v>32</v>
      </c>
      <c r="D691" s="429" t="s">
        <v>489</v>
      </c>
      <c r="E691" s="430"/>
      <c r="F691" s="431"/>
      <c r="G691" s="113" t="s">
        <v>248</v>
      </c>
      <c r="H691" s="216">
        <f>G693</f>
        <v>10</v>
      </c>
    </row>
    <row r="692" spans="1:8" ht="14.25" customHeight="1" x14ac:dyDescent="0.25">
      <c r="A692" s="322" t="s">
        <v>12</v>
      </c>
      <c r="B692" s="323"/>
      <c r="C692" s="174" t="s">
        <v>64</v>
      </c>
      <c r="D692" s="251"/>
      <c r="E692" s="251"/>
      <c r="F692" s="251"/>
      <c r="G692" s="251"/>
      <c r="H692" s="247"/>
    </row>
    <row r="693" spans="1:8" ht="21" customHeight="1" x14ac:dyDescent="0.25">
      <c r="A693" s="261"/>
      <c r="B693" s="251"/>
      <c r="C693" s="251"/>
      <c r="D693" s="426" t="s">
        <v>247</v>
      </c>
      <c r="E693" s="427"/>
      <c r="F693" s="428"/>
      <c r="G693" s="52">
        <f>8+2</f>
        <v>10</v>
      </c>
      <c r="H693" s="247"/>
    </row>
    <row r="694" spans="1:8" ht="17.25" customHeight="1" x14ac:dyDescent="0.25">
      <c r="A694" s="261"/>
      <c r="B694" s="251"/>
      <c r="C694" s="251"/>
      <c r="D694" s="251"/>
      <c r="E694" s="260"/>
      <c r="F694" s="251"/>
      <c r="G694" s="251"/>
      <c r="H694" s="247"/>
    </row>
    <row r="695" spans="1:8" s="74" customFormat="1" ht="53.25" customHeight="1" x14ac:dyDescent="0.25">
      <c r="A695" s="215" t="s">
        <v>529</v>
      </c>
      <c r="B695" s="113" t="s">
        <v>490</v>
      </c>
      <c r="C695" s="113" t="s">
        <v>32</v>
      </c>
      <c r="D695" s="429" t="s">
        <v>491</v>
      </c>
      <c r="E695" s="430"/>
      <c r="F695" s="431"/>
      <c r="G695" s="113" t="s">
        <v>248</v>
      </c>
      <c r="H695" s="216">
        <f>G697</f>
        <v>8</v>
      </c>
    </row>
    <row r="696" spans="1:8" ht="14.25" customHeight="1" x14ac:dyDescent="0.25">
      <c r="A696" s="322" t="s">
        <v>12</v>
      </c>
      <c r="B696" s="323"/>
      <c r="C696" s="174" t="s">
        <v>64</v>
      </c>
      <c r="D696" s="251"/>
      <c r="E696" s="251"/>
      <c r="F696" s="251"/>
      <c r="G696" s="251"/>
      <c r="H696" s="247"/>
    </row>
    <row r="697" spans="1:8" ht="21" customHeight="1" x14ac:dyDescent="0.25">
      <c r="A697" s="261"/>
      <c r="B697" s="251"/>
      <c r="C697" s="251"/>
      <c r="D697" s="426" t="s">
        <v>247</v>
      </c>
      <c r="E697" s="427"/>
      <c r="F697" s="428"/>
      <c r="G697" s="52">
        <v>8</v>
      </c>
      <c r="H697" s="247"/>
    </row>
    <row r="698" spans="1:8" ht="17.25" customHeight="1" x14ac:dyDescent="0.25">
      <c r="A698" s="261"/>
      <c r="B698" s="251"/>
      <c r="C698" s="251"/>
      <c r="D698" s="251"/>
      <c r="E698" s="260"/>
      <c r="F698" s="251"/>
      <c r="G698" s="251"/>
      <c r="H698" s="247"/>
    </row>
    <row r="699" spans="1:8" s="74" customFormat="1" ht="53.25" customHeight="1" x14ac:dyDescent="0.25">
      <c r="A699" s="215" t="s">
        <v>530</v>
      </c>
      <c r="B699" s="113" t="s">
        <v>492</v>
      </c>
      <c r="C699" s="113" t="s">
        <v>32</v>
      </c>
      <c r="D699" s="429" t="s">
        <v>493</v>
      </c>
      <c r="E699" s="430"/>
      <c r="F699" s="431"/>
      <c r="G699" s="113" t="s">
        <v>248</v>
      </c>
      <c r="H699" s="216">
        <f>G701</f>
        <v>26</v>
      </c>
    </row>
    <row r="700" spans="1:8" ht="14.25" customHeight="1" x14ac:dyDescent="0.25">
      <c r="A700" s="322" t="s">
        <v>12</v>
      </c>
      <c r="B700" s="323"/>
      <c r="C700" s="174" t="s">
        <v>64</v>
      </c>
      <c r="D700" s="251"/>
      <c r="E700" s="251"/>
      <c r="F700" s="251"/>
      <c r="G700" s="251"/>
      <c r="H700" s="247"/>
    </row>
    <row r="701" spans="1:8" ht="21" customHeight="1" x14ac:dyDescent="0.25">
      <c r="A701" s="261"/>
      <c r="B701" s="251"/>
      <c r="C701" s="251"/>
      <c r="D701" s="426" t="s">
        <v>247</v>
      </c>
      <c r="E701" s="427"/>
      <c r="F701" s="428"/>
      <c r="G701" s="52">
        <v>26</v>
      </c>
      <c r="H701" s="247"/>
    </row>
    <row r="702" spans="1:8" ht="21" customHeight="1" x14ac:dyDescent="0.25">
      <c r="A702" s="261"/>
      <c r="B702" s="251"/>
      <c r="C702" s="251"/>
      <c r="D702" s="260"/>
      <c r="E702" s="260"/>
      <c r="F702" s="260"/>
      <c r="G702" s="260"/>
      <c r="H702" s="247"/>
    </row>
    <row r="703" spans="1:8" ht="33.75" customHeight="1" x14ac:dyDescent="0.25">
      <c r="A703" s="215" t="s">
        <v>531</v>
      </c>
      <c r="B703" s="113" t="s">
        <v>495</v>
      </c>
      <c r="C703" s="113" t="s">
        <v>32</v>
      </c>
      <c r="D703" s="429" t="s">
        <v>496</v>
      </c>
      <c r="E703" s="430"/>
      <c r="F703" s="431"/>
      <c r="G703" s="113" t="s">
        <v>68</v>
      </c>
      <c r="H703" s="216">
        <f>F707</f>
        <v>9.0511999999999997</v>
      </c>
    </row>
    <row r="704" spans="1:8" ht="21" customHeight="1" x14ac:dyDescent="0.25">
      <c r="A704" s="322" t="s">
        <v>12</v>
      </c>
      <c r="B704" s="323"/>
      <c r="C704" s="174" t="s">
        <v>69</v>
      </c>
      <c r="D704" s="251"/>
      <c r="E704" s="251"/>
      <c r="F704" s="251"/>
      <c r="G704" s="251"/>
      <c r="H704" s="247"/>
    </row>
    <row r="705" spans="1:8" ht="21" customHeight="1" x14ac:dyDescent="0.25">
      <c r="A705" s="177"/>
      <c r="B705" s="251"/>
      <c r="C705" s="251"/>
      <c r="D705" s="254" t="s">
        <v>73</v>
      </c>
      <c r="E705" s="254" t="s">
        <v>90</v>
      </c>
      <c r="F705" s="254" t="s">
        <v>422</v>
      </c>
      <c r="G705" s="341"/>
      <c r="H705" s="342"/>
    </row>
    <row r="706" spans="1:8" ht="21" customHeight="1" x14ac:dyDescent="0.25">
      <c r="A706" s="177"/>
      <c r="B706" s="251"/>
      <c r="C706" s="251"/>
      <c r="D706" s="20">
        <v>0.4</v>
      </c>
      <c r="E706" s="20">
        <f>40.03+33.7+33.86+5.55</f>
        <v>113.14</v>
      </c>
      <c r="F706" s="20">
        <v>0.2</v>
      </c>
      <c r="G706" s="341"/>
      <c r="H706" s="342"/>
    </row>
    <row r="707" spans="1:8" ht="21" customHeight="1" x14ac:dyDescent="0.25">
      <c r="A707" s="261"/>
      <c r="B707" s="251"/>
      <c r="C707" s="217"/>
      <c r="D707" s="251"/>
      <c r="E707" s="19" t="s">
        <v>29</v>
      </c>
      <c r="F707" s="116">
        <f>D706*E706*F706</f>
        <v>9.0511999999999997</v>
      </c>
      <c r="G707" s="341"/>
      <c r="H707" s="342"/>
    </row>
    <row r="708" spans="1:8" ht="21" customHeight="1" x14ac:dyDescent="0.25">
      <c r="A708" s="261"/>
      <c r="B708" s="251"/>
      <c r="C708" s="251"/>
      <c r="D708" s="251"/>
      <c r="E708" s="251"/>
      <c r="F708" s="251"/>
      <c r="G708" s="341"/>
      <c r="H708" s="342"/>
    </row>
    <row r="709" spans="1:8" ht="39" customHeight="1" x14ac:dyDescent="0.25">
      <c r="A709" s="215" t="s">
        <v>532</v>
      </c>
      <c r="B709" s="113" t="s">
        <v>498</v>
      </c>
      <c r="C709" s="113" t="s">
        <v>32</v>
      </c>
      <c r="D709" s="429" t="s">
        <v>497</v>
      </c>
      <c r="E709" s="430"/>
      <c r="F709" s="431"/>
      <c r="G709" s="113" t="s">
        <v>248</v>
      </c>
      <c r="H709" s="216">
        <f>G711</f>
        <v>3</v>
      </c>
    </row>
    <row r="710" spans="1:8" ht="21" customHeight="1" x14ac:dyDescent="0.25">
      <c r="A710" s="322" t="s">
        <v>12</v>
      </c>
      <c r="B710" s="323"/>
      <c r="C710" s="174" t="s">
        <v>64</v>
      </c>
      <c r="D710" s="251"/>
      <c r="E710" s="251"/>
      <c r="F710" s="251"/>
      <c r="G710" s="251"/>
      <c r="H710" s="247"/>
    </row>
    <row r="711" spans="1:8" ht="21" customHeight="1" x14ac:dyDescent="0.25">
      <c r="A711" s="261"/>
      <c r="B711" s="251"/>
      <c r="C711" s="251"/>
      <c r="D711" s="426" t="s">
        <v>247</v>
      </c>
      <c r="E711" s="427"/>
      <c r="F711" s="428"/>
      <c r="G711" s="52">
        <v>3</v>
      </c>
      <c r="H711" s="247"/>
    </row>
    <row r="712" spans="1:8" ht="21" customHeight="1" x14ac:dyDescent="0.25">
      <c r="A712" s="261"/>
      <c r="B712" s="251"/>
      <c r="C712" s="251"/>
      <c r="D712" s="260"/>
      <c r="E712" s="260"/>
      <c r="F712" s="260"/>
      <c r="G712" s="260"/>
      <c r="H712" s="247"/>
    </row>
    <row r="713" spans="1:8" ht="42" customHeight="1" x14ac:dyDescent="0.25">
      <c r="A713" s="215" t="s">
        <v>533</v>
      </c>
      <c r="B713" s="113" t="s">
        <v>499</v>
      </c>
      <c r="C713" s="113" t="s">
        <v>32</v>
      </c>
      <c r="D713" s="429" t="s">
        <v>249</v>
      </c>
      <c r="E713" s="430"/>
      <c r="F713" s="431"/>
      <c r="G713" s="113" t="s">
        <v>63</v>
      </c>
      <c r="H713" s="216">
        <f>G715</f>
        <v>15</v>
      </c>
    </row>
    <row r="714" spans="1:8" ht="21" customHeight="1" x14ac:dyDescent="0.25">
      <c r="A714" s="322" t="s">
        <v>12</v>
      </c>
      <c r="B714" s="323"/>
      <c r="C714" s="174" t="s">
        <v>64</v>
      </c>
      <c r="D714" s="251"/>
      <c r="E714" s="251"/>
      <c r="F714" s="251"/>
      <c r="G714" s="251"/>
      <c r="H714" s="247"/>
    </row>
    <row r="715" spans="1:8" ht="21" customHeight="1" x14ac:dyDescent="0.25">
      <c r="A715" s="261"/>
      <c r="B715" s="251"/>
      <c r="C715" s="251"/>
      <c r="D715" s="426" t="s">
        <v>247</v>
      </c>
      <c r="E715" s="427"/>
      <c r="F715" s="428"/>
      <c r="G715" s="51">
        <v>15</v>
      </c>
      <c r="H715" s="247"/>
    </row>
    <row r="716" spans="1:8" ht="21" customHeight="1" x14ac:dyDescent="0.25">
      <c r="A716" s="261"/>
      <c r="B716" s="251"/>
      <c r="C716" s="251"/>
      <c r="D716" s="251"/>
      <c r="E716" s="260"/>
      <c r="F716" s="251"/>
      <c r="G716" s="251"/>
      <c r="H716" s="247"/>
    </row>
    <row r="717" spans="1:8" ht="39.75" customHeight="1" x14ac:dyDescent="0.25">
      <c r="A717" s="215" t="s">
        <v>534</v>
      </c>
      <c r="B717" s="113" t="s">
        <v>500</v>
      </c>
      <c r="C717" s="113" t="s">
        <v>32</v>
      </c>
      <c r="D717" s="429" t="s">
        <v>250</v>
      </c>
      <c r="E717" s="430"/>
      <c r="F717" s="431"/>
      <c r="G717" s="113" t="s">
        <v>248</v>
      </c>
      <c r="H717" s="216">
        <f>G719</f>
        <v>3</v>
      </c>
    </row>
    <row r="718" spans="1:8" ht="21" customHeight="1" x14ac:dyDescent="0.25">
      <c r="A718" s="322" t="s">
        <v>12</v>
      </c>
      <c r="B718" s="323"/>
      <c r="C718" s="174" t="s">
        <v>64</v>
      </c>
      <c r="D718" s="251"/>
      <c r="E718" s="251"/>
      <c r="F718" s="251"/>
      <c r="G718" s="251"/>
      <c r="H718" s="247"/>
    </row>
    <row r="719" spans="1:8" ht="21" customHeight="1" x14ac:dyDescent="0.25">
      <c r="A719" s="261"/>
      <c r="B719" s="251"/>
      <c r="C719" s="251"/>
      <c r="D719" s="426" t="s">
        <v>247</v>
      </c>
      <c r="E719" s="427"/>
      <c r="F719" s="428"/>
      <c r="G719" s="52">
        <v>3</v>
      </c>
      <c r="H719" s="247"/>
    </row>
    <row r="720" spans="1:8" ht="21" customHeight="1" x14ac:dyDescent="0.25">
      <c r="A720" s="261"/>
      <c r="B720" s="251"/>
      <c r="C720" s="251"/>
      <c r="D720" s="260"/>
      <c r="E720" s="260"/>
      <c r="F720" s="260"/>
      <c r="G720" s="260"/>
      <c r="H720" s="247"/>
    </row>
    <row r="721" spans="1:8" s="5" customFormat="1" ht="48.75" customHeight="1" x14ac:dyDescent="0.25">
      <c r="A721" s="215" t="s">
        <v>594</v>
      </c>
      <c r="B721" s="113">
        <v>101880</v>
      </c>
      <c r="C721" s="113" t="s">
        <v>32</v>
      </c>
      <c r="D721" s="429" t="s">
        <v>252</v>
      </c>
      <c r="E721" s="430"/>
      <c r="F721" s="431"/>
      <c r="G721" s="113" t="s">
        <v>248</v>
      </c>
      <c r="H721" s="216">
        <f>G723</f>
        <v>3</v>
      </c>
    </row>
    <row r="722" spans="1:8" s="5" customFormat="1" ht="21" customHeight="1" x14ac:dyDescent="0.25">
      <c r="A722" s="322" t="s">
        <v>12</v>
      </c>
      <c r="B722" s="323"/>
      <c r="C722" s="174" t="s">
        <v>64</v>
      </c>
      <c r="D722" s="251"/>
      <c r="E722" s="251"/>
      <c r="F722" s="251"/>
      <c r="G722" s="251"/>
      <c r="H722" s="247"/>
    </row>
    <row r="723" spans="1:8" s="5" customFormat="1" ht="21" customHeight="1" x14ac:dyDescent="0.25">
      <c r="A723" s="261"/>
      <c r="B723" s="251"/>
      <c r="C723" s="251"/>
      <c r="D723" s="426" t="s">
        <v>247</v>
      </c>
      <c r="E723" s="427"/>
      <c r="F723" s="428"/>
      <c r="G723" s="52">
        <v>3</v>
      </c>
      <c r="H723" s="247"/>
    </row>
    <row r="724" spans="1:8" s="5" customFormat="1" ht="19.5" customHeight="1" x14ac:dyDescent="0.25">
      <c r="A724" s="261"/>
      <c r="B724" s="251"/>
      <c r="C724" s="251"/>
      <c r="D724" s="260"/>
      <c r="E724" s="260"/>
      <c r="F724" s="260"/>
      <c r="G724" s="260"/>
      <c r="H724" s="247"/>
    </row>
    <row r="725" spans="1:8" s="236" customFormat="1" ht="40.5" customHeight="1" x14ac:dyDescent="0.25">
      <c r="A725" s="215" t="s">
        <v>595</v>
      </c>
      <c r="B725" s="72" t="s">
        <v>592</v>
      </c>
      <c r="C725" s="113" t="s">
        <v>32</v>
      </c>
      <c r="D725" s="429" t="s">
        <v>593</v>
      </c>
      <c r="E725" s="430"/>
      <c r="F725" s="431"/>
      <c r="G725" s="113" t="s">
        <v>248</v>
      </c>
      <c r="H725" s="216">
        <f>G727</f>
        <v>24</v>
      </c>
    </row>
    <row r="726" spans="1:8" s="236" customFormat="1" ht="21" customHeight="1" x14ac:dyDescent="0.25">
      <c r="A726" s="322" t="s">
        <v>12</v>
      </c>
      <c r="B726" s="323"/>
      <c r="C726" s="174" t="s">
        <v>64</v>
      </c>
      <c r="D726" s="251"/>
      <c r="E726" s="251"/>
      <c r="F726" s="251"/>
      <c r="G726" s="251"/>
      <c r="H726" s="247"/>
    </row>
    <row r="727" spans="1:8" s="236" customFormat="1" ht="21" customHeight="1" x14ac:dyDescent="0.25">
      <c r="A727" s="261"/>
      <c r="B727" s="251"/>
      <c r="C727" s="251"/>
      <c r="D727" s="426" t="s">
        <v>247</v>
      </c>
      <c r="E727" s="427"/>
      <c r="F727" s="428"/>
      <c r="G727" s="52">
        <v>24</v>
      </c>
      <c r="H727" s="247"/>
    </row>
    <row r="728" spans="1:8" s="5" customFormat="1" ht="18" customHeight="1" x14ac:dyDescent="0.25">
      <c r="A728" s="261"/>
      <c r="B728" s="251"/>
      <c r="C728" s="251"/>
      <c r="D728" s="260"/>
      <c r="E728" s="260"/>
      <c r="F728" s="260"/>
      <c r="G728" s="260"/>
      <c r="H728" s="247"/>
    </row>
    <row r="729" spans="1:8" s="5" customFormat="1" ht="42" customHeight="1" x14ac:dyDescent="0.25">
      <c r="A729" s="215" t="s">
        <v>535</v>
      </c>
      <c r="B729" s="72" t="s">
        <v>536</v>
      </c>
      <c r="C729" s="113" t="s">
        <v>32</v>
      </c>
      <c r="D729" s="429" t="s">
        <v>537</v>
      </c>
      <c r="E729" s="430"/>
      <c r="F729" s="431"/>
      <c r="G729" s="113" t="s">
        <v>248</v>
      </c>
      <c r="H729" s="216">
        <f>G731</f>
        <v>10</v>
      </c>
    </row>
    <row r="730" spans="1:8" s="5" customFormat="1" ht="21" customHeight="1" x14ac:dyDescent="0.25">
      <c r="A730" s="322" t="s">
        <v>12</v>
      </c>
      <c r="B730" s="323"/>
      <c r="C730" s="174" t="s">
        <v>64</v>
      </c>
      <c r="D730" s="251"/>
      <c r="E730" s="251"/>
      <c r="F730" s="251"/>
      <c r="G730" s="251"/>
      <c r="H730" s="247"/>
    </row>
    <row r="731" spans="1:8" s="5" customFormat="1" ht="21" customHeight="1" x14ac:dyDescent="0.25">
      <c r="A731" s="261"/>
      <c r="B731" s="251"/>
      <c r="C731" s="251"/>
      <c r="D731" s="426" t="s">
        <v>247</v>
      </c>
      <c r="E731" s="427"/>
      <c r="F731" s="428"/>
      <c r="G731" s="52">
        <v>10</v>
      </c>
      <c r="H731" s="247"/>
    </row>
    <row r="732" spans="1:8" s="5" customFormat="1" ht="13.5" customHeight="1" x14ac:dyDescent="0.25">
      <c r="A732" s="175"/>
      <c r="B732" s="17"/>
      <c r="C732" s="17"/>
      <c r="D732" s="112"/>
      <c r="E732" s="112"/>
      <c r="F732" s="112"/>
      <c r="G732" s="112"/>
      <c r="H732" s="176"/>
    </row>
    <row r="733" spans="1:8" s="80" customFormat="1" ht="22.5" customHeight="1" x14ac:dyDescent="0.25">
      <c r="A733" s="208">
        <v>13</v>
      </c>
      <c r="B733" s="81"/>
      <c r="C733" s="81"/>
      <c r="D733" s="310" t="s">
        <v>262</v>
      </c>
      <c r="E733" s="311"/>
      <c r="F733" s="312"/>
      <c r="G733" s="81"/>
      <c r="H733" s="209"/>
    </row>
    <row r="734" spans="1:8" ht="18.75" customHeight="1" x14ac:dyDescent="0.25">
      <c r="A734" s="175"/>
      <c r="B734" s="17"/>
      <c r="C734" s="17"/>
      <c r="D734" s="17"/>
      <c r="E734" s="17"/>
      <c r="F734" s="17"/>
      <c r="G734" s="17"/>
      <c r="H734" s="176"/>
    </row>
    <row r="735" spans="1:8" s="74" customFormat="1" ht="52.5" customHeight="1" x14ac:dyDescent="0.25">
      <c r="A735" s="158" t="s">
        <v>398</v>
      </c>
      <c r="B735" s="78" t="s">
        <v>314</v>
      </c>
      <c r="C735" s="73" t="s">
        <v>54</v>
      </c>
      <c r="D735" s="313" t="s">
        <v>315</v>
      </c>
      <c r="E735" s="314"/>
      <c r="F735" s="315"/>
      <c r="G735" s="73" t="s">
        <v>4</v>
      </c>
      <c r="H735" s="170">
        <f>E737</f>
        <v>1</v>
      </c>
    </row>
    <row r="736" spans="1:8" ht="24" customHeight="1" x14ac:dyDescent="0.25">
      <c r="A736" s="322" t="s">
        <v>12</v>
      </c>
      <c r="B736" s="323"/>
      <c r="C736" s="174" t="s">
        <v>15</v>
      </c>
      <c r="D736" s="251"/>
      <c r="E736" s="251"/>
      <c r="F736" s="251"/>
      <c r="G736" s="251"/>
      <c r="H736" s="247"/>
    </row>
    <row r="737" spans="1:8" ht="15" customHeight="1" x14ac:dyDescent="0.25">
      <c r="A737" s="261"/>
      <c r="B737" s="251"/>
      <c r="C737" s="251"/>
      <c r="D737" s="244" t="s">
        <v>92</v>
      </c>
      <c r="E737" s="52">
        <v>1</v>
      </c>
      <c r="F737" s="251"/>
      <c r="G737" s="166"/>
      <c r="H737" s="247"/>
    </row>
    <row r="738" spans="1:8" ht="19.5" customHeight="1" x14ac:dyDescent="0.25">
      <c r="A738" s="261"/>
      <c r="B738" s="251"/>
      <c r="C738" s="251"/>
      <c r="D738" s="251"/>
      <c r="E738" s="251"/>
      <c r="F738" s="251"/>
      <c r="G738" s="251"/>
      <c r="H738" s="247"/>
    </row>
    <row r="739" spans="1:8" s="74" customFormat="1" ht="52.5" customHeight="1" x14ac:dyDescent="0.25">
      <c r="A739" s="158" t="s">
        <v>399</v>
      </c>
      <c r="B739" s="73" t="s">
        <v>336</v>
      </c>
      <c r="C739" s="73" t="s">
        <v>244</v>
      </c>
      <c r="D739" s="313" t="s">
        <v>263</v>
      </c>
      <c r="E739" s="314"/>
      <c r="F739" s="315"/>
      <c r="G739" s="73" t="s">
        <v>4</v>
      </c>
      <c r="H739" s="170">
        <f>E741</f>
        <v>1</v>
      </c>
    </row>
    <row r="740" spans="1:8" s="5" customFormat="1" ht="19.5" customHeight="1" x14ac:dyDescent="0.25">
      <c r="A740" s="322" t="s">
        <v>12</v>
      </c>
      <c r="B740" s="323"/>
      <c r="C740" s="174" t="s">
        <v>15</v>
      </c>
      <c r="D740" s="251"/>
      <c r="E740" s="251"/>
      <c r="F740" s="251"/>
      <c r="G740" s="251"/>
      <c r="H740" s="247"/>
    </row>
    <row r="741" spans="1:8" s="5" customFormat="1" ht="15.75" customHeight="1" x14ac:dyDescent="0.25">
      <c r="A741" s="261"/>
      <c r="B741" s="251"/>
      <c r="C741" s="251"/>
      <c r="D741" s="244" t="s">
        <v>92</v>
      </c>
      <c r="E741" s="52">
        <v>1</v>
      </c>
      <c r="F741" s="251"/>
      <c r="G741" s="166"/>
      <c r="H741" s="247"/>
    </row>
    <row r="742" spans="1:8" ht="12" customHeight="1" x14ac:dyDescent="0.25">
      <c r="A742" s="261"/>
      <c r="B742" s="251"/>
      <c r="C742" s="251"/>
      <c r="D742" s="251"/>
      <c r="E742" s="251"/>
      <c r="F742" s="251"/>
      <c r="G742" s="251"/>
      <c r="H742" s="247"/>
    </row>
    <row r="743" spans="1:8" s="74" customFormat="1" ht="52.5" customHeight="1" x14ac:dyDescent="0.25">
      <c r="A743" s="158" t="s">
        <v>400</v>
      </c>
      <c r="B743" s="73">
        <v>37558</v>
      </c>
      <c r="C743" s="73" t="s">
        <v>32</v>
      </c>
      <c r="D743" s="313" t="s">
        <v>415</v>
      </c>
      <c r="E743" s="314"/>
      <c r="F743" s="315"/>
      <c r="G743" s="73" t="s">
        <v>4</v>
      </c>
      <c r="H743" s="170">
        <v>4</v>
      </c>
    </row>
    <row r="744" spans="1:8" ht="15.75" customHeight="1" x14ac:dyDescent="0.25">
      <c r="A744" s="322" t="s">
        <v>12</v>
      </c>
      <c r="B744" s="323"/>
      <c r="C744" s="174" t="s">
        <v>15</v>
      </c>
      <c r="D744" s="251"/>
      <c r="E744" s="251"/>
      <c r="F744" s="251"/>
      <c r="G744" s="251"/>
      <c r="H744" s="247"/>
    </row>
    <row r="745" spans="1:8" ht="18" customHeight="1" x14ac:dyDescent="0.25">
      <c r="A745" s="261"/>
      <c r="B745" s="251"/>
      <c r="C745" s="251"/>
      <c r="D745" s="244" t="s">
        <v>92</v>
      </c>
      <c r="E745" s="52">
        <v>3</v>
      </c>
      <c r="F745" s="166"/>
      <c r="G745" s="166"/>
      <c r="H745" s="247"/>
    </row>
    <row r="746" spans="1:8" ht="15.75" customHeight="1" x14ac:dyDescent="0.25">
      <c r="A746" s="261"/>
      <c r="B746" s="251"/>
      <c r="C746" s="251"/>
      <c r="D746" s="251"/>
      <c r="E746" s="251"/>
      <c r="F746" s="251"/>
      <c r="G746" s="251"/>
      <c r="H746" s="247"/>
    </row>
    <row r="747" spans="1:8" s="74" customFormat="1" ht="52.5" customHeight="1" x14ac:dyDescent="0.25">
      <c r="A747" s="158" t="s">
        <v>401</v>
      </c>
      <c r="B747" s="73">
        <v>37556</v>
      </c>
      <c r="C747" s="73" t="s">
        <v>32</v>
      </c>
      <c r="D747" s="313" t="s">
        <v>416</v>
      </c>
      <c r="E747" s="314"/>
      <c r="F747" s="315"/>
      <c r="G747" s="73" t="s">
        <v>4</v>
      </c>
      <c r="H747" s="170">
        <f>E749</f>
        <v>1</v>
      </c>
    </row>
    <row r="748" spans="1:8" ht="14.25" customHeight="1" x14ac:dyDescent="0.25">
      <c r="A748" s="322" t="s">
        <v>12</v>
      </c>
      <c r="B748" s="323"/>
      <c r="C748" s="174" t="s">
        <v>15</v>
      </c>
      <c r="D748" s="251"/>
      <c r="E748" s="251"/>
      <c r="F748" s="251"/>
      <c r="G748" s="251"/>
      <c r="H748" s="247"/>
    </row>
    <row r="749" spans="1:8" ht="20.25" customHeight="1" x14ac:dyDescent="0.25">
      <c r="A749" s="261"/>
      <c r="B749" s="251"/>
      <c r="C749" s="251"/>
      <c r="D749" s="244" t="s">
        <v>92</v>
      </c>
      <c r="E749" s="52">
        <v>1</v>
      </c>
      <c r="F749" s="251"/>
      <c r="G749" s="166"/>
      <c r="H749" s="247"/>
    </row>
    <row r="750" spans="1:8" ht="14.25" customHeight="1" x14ac:dyDescent="0.25">
      <c r="A750" s="261"/>
      <c r="B750" s="251"/>
      <c r="C750" s="251"/>
      <c r="D750" s="251"/>
      <c r="E750" s="251"/>
      <c r="F750" s="251"/>
      <c r="G750" s="251"/>
      <c r="H750" s="247"/>
    </row>
    <row r="751" spans="1:8" s="74" customFormat="1" ht="52.5" customHeight="1" x14ac:dyDescent="0.25">
      <c r="A751" s="158" t="s">
        <v>402</v>
      </c>
      <c r="B751" s="73" t="s">
        <v>562</v>
      </c>
      <c r="C751" s="73" t="s">
        <v>244</v>
      </c>
      <c r="D751" s="313" t="s">
        <v>561</v>
      </c>
      <c r="E751" s="314"/>
      <c r="F751" s="315"/>
      <c r="G751" s="73" t="s">
        <v>4</v>
      </c>
      <c r="H751" s="170">
        <f>E753</f>
        <v>8</v>
      </c>
    </row>
    <row r="752" spans="1:8" ht="14.25" customHeight="1" x14ac:dyDescent="0.25">
      <c r="A752" s="322" t="s">
        <v>12</v>
      </c>
      <c r="B752" s="323"/>
      <c r="C752" s="174" t="s">
        <v>15</v>
      </c>
      <c r="D752" s="251"/>
      <c r="E752" s="251"/>
      <c r="F752" s="251"/>
      <c r="G752" s="251"/>
      <c r="H752" s="247"/>
    </row>
    <row r="753" spans="1:8" ht="19.5" customHeight="1" x14ac:dyDescent="0.25">
      <c r="A753" s="261"/>
      <c r="B753" s="251"/>
      <c r="C753" s="251"/>
      <c r="D753" s="244" t="s">
        <v>92</v>
      </c>
      <c r="E753" s="52">
        <v>8</v>
      </c>
      <c r="F753" s="251"/>
      <c r="G753" s="166"/>
      <c r="H753" s="247"/>
    </row>
    <row r="754" spans="1:8" ht="14.25" customHeight="1" x14ac:dyDescent="0.25">
      <c r="A754" s="175"/>
      <c r="B754" s="17"/>
      <c r="C754" s="17"/>
      <c r="D754" s="17"/>
      <c r="E754" s="17"/>
      <c r="F754" s="17"/>
      <c r="G754" s="17"/>
      <c r="H754" s="176"/>
    </row>
    <row r="755" spans="1:8" s="80" customFormat="1" ht="24" customHeight="1" x14ac:dyDescent="0.25">
      <c r="A755" s="208">
        <v>14</v>
      </c>
      <c r="B755" s="82"/>
      <c r="C755" s="82"/>
      <c r="D755" s="411" t="s">
        <v>264</v>
      </c>
      <c r="E755" s="412"/>
      <c r="F755" s="413"/>
      <c r="G755" s="82"/>
      <c r="H755" s="213"/>
    </row>
    <row r="756" spans="1:8" ht="17.25" customHeight="1" x14ac:dyDescent="0.25">
      <c r="A756" s="175"/>
      <c r="B756" s="17"/>
      <c r="C756" s="17"/>
      <c r="D756" s="17"/>
      <c r="E756" s="17"/>
      <c r="F756" s="17"/>
      <c r="G756" s="17"/>
      <c r="H756" s="176"/>
    </row>
    <row r="757" spans="1:8" s="74" customFormat="1" ht="52.5" customHeight="1" x14ac:dyDescent="0.25">
      <c r="A757" s="158" t="s">
        <v>403</v>
      </c>
      <c r="B757" s="78" t="s">
        <v>316</v>
      </c>
      <c r="C757" s="73" t="s">
        <v>54</v>
      </c>
      <c r="D757" s="313" t="s">
        <v>265</v>
      </c>
      <c r="E757" s="314"/>
      <c r="F757" s="315"/>
      <c r="G757" s="73" t="s">
        <v>63</v>
      </c>
      <c r="H757" s="170">
        <f>G759</f>
        <v>36.799999999999997</v>
      </c>
    </row>
    <row r="758" spans="1:8" ht="19.5" customHeight="1" x14ac:dyDescent="0.25">
      <c r="A758" s="322" t="s">
        <v>12</v>
      </c>
      <c r="B758" s="323"/>
      <c r="C758" s="174" t="s">
        <v>15</v>
      </c>
      <c r="D758" s="145"/>
      <c r="E758" s="166"/>
      <c r="F758" s="166"/>
      <c r="G758" s="145"/>
      <c r="H758" s="247"/>
    </row>
    <row r="759" spans="1:8" ht="33" customHeight="1" x14ac:dyDescent="0.25">
      <c r="A759" s="261"/>
      <c r="B759" s="251"/>
      <c r="C759" s="251"/>
      <c r="D759" s="250" t="s">
        <v>266</v>
      </c>
      <c r="E759" s="125" t="s">
        <v>584</v>
      </c>
      <c r="F759" s="53">
        <v>8</v>
      </c>
      <c r="G759" s="51">
        <f>8*4.6</f>
        <v>36.799999999999997</v>
      </c>
      <c r="H759" s="247"/>
    </row>
    <row r="760" spans="1:8" ht="16.5" customHeight="1" x14ac:dyDescent="0.25">
      <c r="A760" s="261"/>
      <c r="B760" s="251"/>
      <c r="C760" s="251"/>
      <c r="D760" s="251"/>
      <c r="E760" s="251"/>
      <c r="F760" s="251"/>
      <c r="G760" s="54"/>
      <c r="H760" s="247"/>
    </row>
    <row r="761" spans="1:8" s="80" customFormat="1" ht="16.5" customHeight="1" x14ac:dyDescent="0.25">
      <c r="A761" s="208">
        <v>15</v>
      </c>
      <c r="B761" s="82"/>
      <c r="C761" s="82"/>
      <c r="D761" s="411" t="s">
        <v>317</v>
      </c>
      <c r="E761" s="412"/>
      <c r="F761" s="413"/>
      <c r="G761" s="82"/>
      <c r="H761" s="213"/>
    </row>
    <row r="762" spans="1:8" ht="16.5" customHeight="1" x14ac:dyDescent="0.25">
      <c r="A762" s="175"/>
      <c r="B762" s="17"/>
      <c r="C762" s="17"/>
      <c r="D762" s="17"/>
      <c r="E762" s="17"/>
      <c r="F762" s="17"/>
      <c r="G762" s="17"/>
      <c r="H762" s="176"/>
    </row>
    <row r="763" spans="1:8" s="74" customFormat="1" ht="52.5" customHeight="1" x14ac:dyDescent="0.25">
      <c r="A763" s="158" t="s">
        <v>404</v>
      </c>
      <c r="B763" s="78" t="s">
        <v>318</v>
      </c>
      <c r="C763" s="73" t="s">
        <v>54</v>
      </c>
      <c r="D763" s="313" t="s">
        <v>319</v>
      </c>
      <c r="E763" s="314"/>
      <c r="F763" s="315"/>
      <c r="G763" s="73" t="s">
        <v>26</v>
      </c>
      <c r="H763" s="170">
        <f>H767</f>
        <v>8.61</v>
      </c>
    </row>
    <row r="764" spans="1:8" ht="17.25" customHeight="1" x14ac:dyDescent="0.25">
      <c r="A764" s="322" t="s">
        <v>12</v>
      </c>
      <c r="B764" s="323"/>
      <c r="C764" s="174" t="s">
        <v>15</v>
      </c>
      <c r="D764" s="251"/>
      <c r="E764" s="251"/>
      <c r="F764" s="251"/>
      <c r="G764" s="251"/>
      <c r="H764" s="247"/>
    </row>
    <row r="765" spans="1:8" ht="17.25" customHeight="1" x14ac:dyDescent="0.25">
      <c r="A765" s="261"/>
      <c r="B765" s="251"/>
      <c r="C765" s="251"/>
      <c r="D765" s="432" t="s">
        <v>204</v>
      </c>
      <c r="E765" s="432"/>
      <c r="F765" s="433"/>
      <c r="G765" s="249" t="s">
        <v>74</v>
      </c>
      <c r="H765" s="181" t="s">
        <v>106</v>
      </c>
    </row>
    <row r="766" spans="1:8" ht="18" customHeight="1" x14ac:dyDescent="0.25">
      <c r="A766" s="261"/>
      <c r="B766" s="251"/>
      <c r="C766" s="251"/>
      <c r="D766" s="434">
        <f>1+11.25+0.5+10.75+0.5+2.32+0.5+0.4+0.25+1+1+1.5+0.5+1+1.5+0.5</f>
        <v>34.47</v>
      </c>
      <c r="E766" s="435"/>
      <c r="F766" s="436"/>
      <c r="G766" s="23">
        <v>0.25</v>
      </c>
      <c r="H766" s="205">
        <f>D766*G766</f>
        <v>8.6174999999999997</v>
      </c>
    </row>
    <row r="767" spans="1:8" ht="16.5" customHeight="1" x14ac:dyDescent="0.25">
      <c r="A767" s="261"/>
      <c r="B767" s="251"/>
      <c r="C767" s="251"/>
      <c r="D767" s="251"/>
      <c r="E767" s="251"/>
      <c r="F767" s="251"/>
      <c r="G767" s="46" t="s">
        <v>29</v>
      </c>
      <c r="H767" s="205">
        <f>TRUNC((H766),2)</f>
        <v>8.61</v>
      </c>
    </row>
    <row r="768" spans="1:8" ht="14.25" customHeight="1" x14ac:dyDescent="0.25">
      <c r="A768" s="261"/>
      <c r="B768" s="251"/>
      <c r="C768" s="251"/>
      <c r="D768" s="251"/>
      <c r="E768" s="251"/>
      <c r="F768" s="251"/>
      <c r="G768" s="251"/>
      <c r="H768" s="247"/>
    </row>
    <row r="769" spans="1:8" s="80" customFormat="1" ht="16.5" customHeight="1" x14ac:dyDescent="0.25">
      <c r="A769" s="208">
        <v>16</v>
      </c>
      <c r="B769" s="82"/>
      <c r="C769" s="82"/>
      <c r="D769" s="411" t="s">
        <v>267</v>
      </c>
      <c r="E769" s="412"/>
      <c r="F769" s="413"/>
      <c r="G769" s="82"/>
      <c r="H769" s="213"/>
    </row>
    <row r="770" spans="1:8" ht="15.75" customHeight="1" x14ac:dyDescent="0.25">
      <c r="A770" s="261"/>
      <c r="B770" s="251"/>
      <c r="C770" s="251"/>
      <c r="D770" s="251"/>
      <c r="E770" s="251"/>
      <c r="F770" s="251"/>
      <c r="G770" s="251"/>
      <c r="H770" s="247"/>
    </row>
    <row r="771" spans="1:8" s="74" customFormat="1" ht="36.75" customHeight="1" x14ac:dyDescent="0.25">
      <c r="A771" s="158" t="s">
        <v>405</v>
      </c>
      <c r="B771" s="73" t="s">
        <v>269</v>
      </c>
      <c r="C771" s="73" t="s">
        <v>32</v>
      </c>
      <c r="D771" s="313" t="s">
        <v>270</v>
      </c>
      <c r="E771" s="314"/>
      <c r="F771" s="315"/>
      <c r="G771" s="73" t="s">
        <v>26</v>
      </c>
      <c r="H771" s="170">
        <f>G773</f>
        <v>84</v>
      </c>
    </row>
    <row r="772" spans="1:8" ht="15.75" customHeight="1" x14ac:dyDescent="0.25">
      <c r="A772" s="322" t="s">
        <v>12</v>
      </c>
      <c r="B772" s="323"/>
      <c r="C772" s="174" t="s">
        <v>27</v>
      </c>
      <c r="D772" s="251"/>
      <c r="E772" s="251"/>
      <c r="F772" s="251"/>
      <c r="G772" s="145"/>
      <c r="H772" s="247"/>
    </row>
    <row r="773" spans="1:8" ht="25.5" customHeight="1" x14ac:dyDescent="0.25">
      <c r="A773" s="261"/>
      <c r="B773" s="251"/>
      <c r="C773" s="251"/>
      <c r="D773" s="381" t="s">
        <v>271</v>
      </c>
      <c r="E773" s="382"/>
      <c r="F773" s="383"/>
      <c r="G773" s="55">
        <f>(2*1.5)*14*2</f>
        <v>84</v>
      </c>
      <c r="H773" s="247" t="s">
        <v>272</v>
      </c>
    </row>
    <row r="774" spans="1:8" ht="12.75" customHeight="1" x14ac:dyDescent="0.25">
      <c r="A774" s="261"/>
      <c r="B774" s="251"/>
      <c r="C774" s="251"/>
      <c r="D774" s="251"/>
      <c r="E774" s="251"/>
      <c r="F774" s="251"/>
      <c r="G774" s="251"/>
      <c r="H774" s="247"/>
    </row>
    <row r="775" spans="1:8" s="74" customFormat="1" ht="36.75" customHeight="1" x14ac:dyDescent="0.25">
      <c r="A775" s="158" t="s">
        <v>406</v>
      </c>
      <c r="B775" s="73" t="s">
        <v>274</v>
      </c>
      <c r="C775" s="73" t="s">
        <v>32</v>
      </c>
      <c r="D775" s="313" t="s">
        <v>275</v>
      </c>
      <c r="E775" s="314"/>
      <c r="F775" s="315"/>
      <c r="G775" s="73" t="s">
        <v>26</v>
      </c>
      <c r="H775" s="170">
        <f>G777</f>
        <v>208.63</v>
      </c>
    </row>
    <row r="776" spans="1:8" ht="20.25" customHeight="1" x14ac:dyDescent="0.25">
      <c r="A776" s="322" t="s">
        <v>12</v>
      </c>
      <c r="B776" s="323"/>
      <c r="C776" s="174" t="s">
        <v>27</v>
      </c>
      <c r="D776" s="251"/>
      <c r="E776" s="251"/>
      <c r="F776" s="251"/>
      <c r="G776" s="251"/>
      <c r="H776" s="218"/>
    </row>
    <row r="777" spans="1:8" ht="20.25" customHeight="1" x14ac:dyDescent="0.25">
      <c r="A777" s="261"/>
      <c r="B777" s="251"/>
      <c r="C777" s="251"/>
      <c r="D777" s="381" t="s">
        <v>276</v>
      </c>
      <c r="E777" s="382"/>
      <c r="F777" s="383"/>
      <c r="G777" s="55">
        <f>G507</f>
        <v>208.63</v>
      </c>
      <c r="H777" s="218"/>
    </row>
    <row r="778" spans="1:8" ht="9" customHeight="1" x14ac:dyDescent="0.25">
      <c r="A778" s="261"/>
      <c r="B778" s="251"/>
      <c r="C778" s="251"/>
      <c r="D778" s="251"/>
      <c r="E778" s="251"/>
      <c r="F778" s="251"/>
      <c r="G778" s="251"/>
      <c r="H778" s="218"/>
    </row>
    <row r="779" spans="1:8" s="74" customFormat="1" ht="36.75" customHeight="1" x14ac:dyDescent="0.25">
      <c r="A779" s="158" t="s">
        <v>407</v>
      </c>
      <c r="B779" s="73">
        <v>99807</v>
      </c>
      <c r="C779" s="73" t="s">
        <v>32</v>
      </c>
      <c r="D779" s="313" t="s">
        <v>278</v>
      </c>
      <c r="E779" s="314"/>
      <c r="F779" s="315"/>
      <c r="G779" s="73" t="s">
        <v>26</v>
      </c>
      <c r="H779" s="170">
        <f>ROUND(G781,2)</f>
        <v>226.8</v>
      </c>
    </row>
    <row r="780" spans="1:8" ht="15.75" customHeight="1" x14ac:dyDescent="0.25">
      <c r="A780" s="322" t="s">
        <v>12</v>
      </c>
      <c r="B780" s="323"/>
      <c r="C780" s="174" t="s">
        <v>27</v>
      </c>
      <c r="D780" s="251"/>
      <c r="E780" s="251"/>
      <c r="F780" s="251"/>
      <c r="G780" s="145"/>
      <c r="H780" s="218"/>
    </row>
    <row r="781" spans="1:8" ht="20.25" customHeight="1" x14ac:dyDescent="0.25">
      <c r="A781" s="261"/>
      <c r="B781" s="251"/>
      <c r="C781" s="251"/>
      <c r="D781" s="381" t="s">
        <v>279</v>
      </c>
      <c r="E781" s="382"/>
      <c r="F781" s="383"/>
      <c r="G781" s="55">
        <f>H460</f>
        <v>226.8</v>
      </c>
      <c r="H781" s="218"/>
    </row>
    <row r="782" spans="1:8" ht="15.75" customHeight="1" x14ac:dyDescent="0.25">
      <c r="A782" s="322"/>
      <c r="B782" s="323"/>
      <c r="C782" s="251"/>
      <c r="D782" s="251"/>
      <c r="E782" s="260"/>
      <c r="F782" s="260"/>
      <c r="G782" s="219"/>
      <c r="H782" s="218"/>
    </row>
    <row r="783" spans="1:8" s="74" customFormat="1" ht="53.25" customHeight="1" x14ac:dyDescent="0.25">
      <c r="A783" s="158" t="s">
        <v>408</v>
      </c>
      <c r="B783" s="78" t="s">
        <v>320</v>
      </c>
      <c r="C783" s="73" t="s">
        <v>54</v>
      </c>
      <c r="D783" s="313" t="s">
        <v>281</v>
      </c>
      <c r="E783" s="314"/>
      <c r="F783" s="315"/>
      <c r="G783" s="73" t="s">
        <v>4</v>
      </c>
      <c r="H783" s="170">
        <f>G785</f>
        <v>1</v>
      </c>
    </row>
    <row r="784" spans="1:8" ht="15.75" customHeight="1" x14ac:dyDescent="0.25">
      <c r="A784" s="322" t="s">
        <v>12</v>
      </c>
      <c r="B784" s="323"/>
      <c r="C784" s="251" t="s">
        <v>27</v>
      </c>
      <c r="D784" s="251"/>
      <c r="E784" s="251"/>
      <c r="F784" s="251"/>
      <c r="G784" s="251"/>
      <c r="H784" s="218"/>
    </row>
    <row r="785" spans="1:8" ht="20.25" customHeight="1" x14ac:dyDescent="0.25">
      <c r="A785" s="261"/>
      <c r="B785" s="251"/>
      <c r="C785" s="251"/>
      <c r="D785" s="437" t="s">
        <v>283</v>
      </c>
      <c r="E785" s="437"/>
      <c r="F785" s="437"/>
      <c r="G785" s="52">
        <v>1</v>
      </c>
      <c r="H785" s="218"/>
    </row>
    <row r="786" spans="1:8" ht="20.25" customHeight="1" x14ac:dyDescent="0.25">
      <c r="A786" s="261"/>
      <c r="B786" s="251"/>
      <c r="C786" s="251"/>
      <c r="D786" s="251"/>
      <c r="E786" s="251"/>
      <c r="F786" s="251"/>
      <c r="G786" s="251"/>
      <c r="H786" s="218"/>
    </row>
    <row r="787" spans="1:8" s="74" customFormat="1" ht="57" customHeight="1" x14ac:dyDescent="0.25">
      <c r="A787" s="158" t="s">
        <v>409</v>
      </c>
      <c r="B787" s="73">
        <v>10851</v>
      </c>
      <c r="C787" s="73" t="s">
        <v>32</v>
      </c>
      <c r="D787" s="313" t="s">
        <v>321</v>
      </c>
      <c r="E787" s="314"/>
      <c r="F787" s="315"/>
      <c r="G787" s="73" t="s">
        <v>4</v>
      </c>
      <c r="H787" s="170">
        <f>G789</f>
        <v>3</v>
      </c>
    </row>
    <row r="788" spans="1:8" ht="15.75" customHeight="1" x14ac:dyDescent="0.25">
      <c r="A788" s="322" t="s">
        <v>12</v>
      </c>
      <c r="B788" s="323"/>
      <c r="C788" s="174" t="s">
        <v>27</v>
      </c>
      <c r="D788" s="251"/>
      <c r="E788" s="251"/>
      <c r="F788" s="251"/>
      <c r="G788" s="145"/>
      <c r="H788" s="247"/>
    </row>
    <row r="789" spans="1:8" ht="20.25" customHeight="1" x14ac:dyDescent="0.25">
      <c r="A789" s="261"/>
      <c r="B789" s="251"/>
      <c r="C789" s="251"/>
      <c r="D789" s="437" t="s">
        <v>285</v>
      </c>
      <c r="E789" s="437"/>
      <c r="F789" s="437"/>
      <c r="G789" s="52">
        <v>3</v>
      </c>
      <c r="H789" s="247"/>
    </row>
    <row r="790" spans="1:8" ht="20.25" customHeight="1" x14ac:dyDescent="0.25">
      <c r="A790" s="261"/>
      <c r="B790" s="251"/>
      <c r="C790" s="251"/>
      <c r="D790" s="251"/>
      <c r="E790" s="251"/>
      <c r="F790" s="251"/>
      <c r="G790" s="251"/>
      <c r="H790" s="247"/>
    </row>
    <row r="791" spans="1:8" ht="35.25" customHeight="1" x14ac:dyDescent="0.25">
      <c r="A791" s="158" t="s">
        <v>444</v>
      </c>
      <c r="B791" s="73" t="s">
        <v>445</v>
      </c>
      <c r="C791" s="73" t="s">
        <v>32</v>
      </c>
      <c r="D791" s="313" t="s">
        <v>446</v>
      </c>
      <c r="E791" s="314"/>
      <c r="F791" s="315"/>
      <c r="G791" s="73" t="s">
        <v>26</v>
      </c>
      <c r="H791" s="170">
        <f>ROUND(G793,2)</f>
        <v>182.5</v>
      </c>
    </row>
    <row r="792" spans="1:8" ht="20.25" customHeight="1" x14ac:dyDescent="0.25">
      <c r="A792" s="322" t="s">
        <v>12</v>
      </c>
      <c r="B792" s="323"/>
      <c r="C792" s="174" t="s">
        <v>27</v>
      </c>
      <c r="D792" s="251"/>
      <c r="E792" s="251"/>
      <c r="F792" s="251"/>
      <c r="G792" s="145"/>
      <c r="H792" s="218"/>
    </row>
    <row r="793" spans="1:8" ht="20.25" customHeight="1" x14ac:dyDescent="0.25">
      <c r="A793" s="261"/>
      <c r="B793" s="251"/>
      <c r="C793" s="251"/>
      <c r="D793" s="381" t="s">
        <v>279</v>
      </c>
      <c r="E793" s="382"/>
      <c r="F793" s="383"/>
      <c r="G793" s="55">
        <f>E104+84.1</f>
        <v>182.50000000000009</v>
      </c>
      <c r="H793" s="218"/>
    </row>
    <row r="794" spans="1:8" ht="17.25" customHeight="1" x14ac:dyDescent="0.25">
      <c r="A794" s="261"/>
      <c r="B794" s="251"/>
      <c r="C794" s="251"/>
      <c r="D794" s="251"/>
      <c r="E794" s="251"/>
      <c r="F794" s="251"/>
      <c r="G794" s="251"/>
      <c r="H794" s="247"/>
    </row>
    <row r="795" spans="1:8" s="80" customFormat="1" ht="30" customHeight="1" x14ac:dyDescent="0.25">
      <c r="A795" s="208">
        <v>17</v>
      </c>
      <c r="B795" s="82"/>
      <c r="C795" s="82"/>
      <c r="D795" s="411" t="s">
        <v>494</v>
      </c>
      <c r="E795" s="412"/>
      <c r="F795" s="413"/>
      <c r="G795" s="82"/>
      <c r="H795" s="213"/>
    </row>
    <row r="796" spans="1:8" ht="20.25" customHeight="1" x14ac:dyDescent="0.25">
      <c r="A796" s="261"/>
      <c r="B796" s="251"/>
      <c r="C796" s="251"/>
      <c r="D796" s="251"/>
      <c r="E796" s="251"/>
      <c r="F796" s="251"/>
      <c r="G796" s="251"/>
      <c r="H796" s="247"/>
    </row>
    <row r="797" spans="1:8" s="74" customFormat="1" ht="42.75" customHeight="1" x14ac:dyDescent="0.25">
      <c r="A797" s="158" t="s">
        <v>410</v>
      </c>
      <c r="B797" s="78" t="s">
        <v>572</v>
      </c>
      <c r="C797" s="73" t="s">
        <v>54</v>
      </c>
      <c r="D797" s="313" t="s">
        <v>494</v>
      </c>
      <c r="E797" s="314"/>
      <c r="F797" s="315"/>
      <c r="G797" s="73" t="s">
        <v>282</v>
      </c>
      <c r="H797" s="170">
        <v>1</v>
      </c>
    </row>
    <row r="798" spans="1:8" ht="14.25" customHeight="1" x14ac:dyDescent="0.25">
      <c r="A798" s="308" t="s">
        <v>12</v>
      </c>
      <c r="B798" s="309"/>
      <c r="C798" s="147" t="s">
        <v>15</v>
      </c>
      <c r="D798" s="251"/>
      <c r="E798" s="251"/>
      <c r="F798" s="251"/>
      <c r="G798" s="251"/>
      <c r="H798" s="247"/>
    </row>
    <row r="799" spans="1:8" ht="14.25" customHeight="1" x14ac:dyDescent="0.25">
      <c r="A799" s="441" t="s">
        <v>286</v>
      </c>
      <c r="B799" s="442"/>
      <c r="C799" s="442"/>
      <c r="D799" s="442"/>
      <c r="E799" s="442"/>
      <c r="F799" s="442"/>
      <c r="G799" s="442"/>
      <c r="H799" s="443"/>
    </row>
    <row r="800" spans="1:8" ht="51" customHeight="1" x14ac:dyDescent="0.25">
      <c r="A800" s="444" t="s">
        <v>287</v>
      </c>
      <c r="B800" s="445"/>
      <c r="C800" s="446"/>
      <c r="D800" s="56" t="s">
        <v>559</v>
      </c>
      <c r="E800" s="60" t="s">
        <v>288</v>
      </c>
      <c r="F800" s="60" t="s">
        <v>93</v>
      </c>
      <c r="G800" s="60" t="s">
        <v>289</v>
      </c>
      <c r="H800" s="220" t="s">
        <v>290</v>
      </c>
    </row>
    <row r="801" spans="1:10" s="121" customFormat="1" ht="117" customHeight="1" x14ac:dyDescent="0.25">
      <c r="A801" s="447" t="s">
        <v>540</v>
      </c>
      <c r="B801" s="448"/>
      <c r="C801" s="448"/>
      <c r="D801" s="237" t="s">
        <v>26</v>
      </c>
      <c r="E801" s="237">
        <v>441.79446000000002</v>
      </c>
      <c r="F801" s="249"/>
      <c r="G801" s="144" t="s">
        <v>556</v>
      </c>
      <c r="H801" s="221">
        <f>E801*10/1000</f>
        <v>4.4179446000000002</v>
      </c>
      <c r="I801" s="121">
        <v>3.93</v>
      </c>
    </row>
    <row r="802" spans="1:10" s="121" customFormat="1" ht="22.9" customHeight="1" x14ac:dyDescent="0.25">
      <c r="A802" s="447" t="s">
        <v>291</v>
      </c>
      <c r="B802" s="448"/>
      <c r="C802" s="448"/>
      <c r="D802" s="237" t="s">
        <v>130</v>
      </c>
      <c r="E802" s="122">
        <v>30447.6723265</v>
      </c>
      <c r="F802" s="62" t="s">
        <v>205</v>
      </c>
      <c r="G802" s="60" t="s">
        <v>205</v>
      </c>
      <c r="H802" s="222">
        <f>E802/1000</f>
        <v>30.447672326500001</v>
      </c>
    </row>
    <row r="803" spans="1:10" s="121" customFormat="1" ht="62.45" customHeight="1" x14ac:dyDescent="0.25">
      <c r="A803" s="438" t="s">
        <v>542</v>
      </c>
      <c r="B803" s="439"/>
      <c r="C803" s="440"/>
      <c r="D803" s="237" t="s">
        <v>63</v>
      </c>
      <c r="E803" s="237">
        <v>390.06450000000001</v>
      </c>
      <c r="F803" s="62" t="s">
        <v>205</v>
      </c>
      <c r="G803" s="63">
        <f>71.9/100</f>
        <v>0.71900000000000008</v>
      </c>
      <c r="H803" s="222">
        <f>E803*G803/1000</f>
        <v>0.28045637550000002</v>
      </c>
      <c r="J803" s="121">
        <f>E803*I802/1000</f>
        <v>0</v>
      </c>
    </row>
    <row r="804" spans="1:10" s="121" customFormat="1" ht="52.15" customHeight="1" x14ac:dyDescent="0.25">
      <c r="A804" s="438" t="s">
        <v>543</v>
      </c>
      <c r="B804" s="439"/>
      <c r="C804" s="440"/>
      <c r="D804" s="237" t="s">
        <v>130</v>
      </c>
      <c r="E804" s="122">
        <v>2505.622245</v>
      </c>
      <c r="F804" s="62" t="s">
        <v>205</v>
      </c>
      <c r="G804" s="60" t="s">
        <v>205</v>
      </c>
      <c r="H804" s="222">
        <f>E804/1000</f>
        <v>2.5056222450000001</v>
      </c>
    </row>
    <row r="805" spans="1:10" s="121" customFormat="1" ht="51" customHeight="1" x14ac:dyDescent="0.25">
      <c r="A805" s="438" t="s">
        <v>541</v>
      </c>
      <c r="B805" s="439"/>
      <c r="C805" s="440"/>
      <c r="D805" s="237" t="s">
        <v>26</v>
      </c>
      <c r="E805" s="237">
        <v>223.02547000000001</v>
      </c>
      <c r="F805" s="64">
        <f>E805*0.008</f>
        <v>1.7842037600000002</v>
      </c>
      <c r="G805" s="65">
        <v>2200</v>
      </c>
      <c r="H805" s="222">
        <f>F805*G805/1000</f>
        <v>3.9252482720000006</v>
      </c>
      <c r="I805" s="123" t="s">
        <v>555</v>
      </c>
    </row>
    <row r="806" spans="1:10" s="121" customFormat="1" ht="64.150000000000006" customHeight="1" x14ac:dyDescent="0.25">
      <c r="A806" s="438" t="s">
        <v>544</v>
      </c>
      <c r="B806" s="439"/>
      <c r="C806" s="440"/>
      <c r="D806" s="237" t="s">
        <v>4</v>
      </c>
      <c r="E806" s="237">
        <v>34.998600000000003</v>
      </c>
      <c r="F806" s="249"/>
      <c r="G806" s="249" t="s">
        <v>560</v>
      </c>
      <c r="H806" s="223">
        <f>14.2*E806/1000</f>
        <v>0.49698012000000003</v>
      </c>
    </row>
    <row r="807" spans="1:10" s="121" customFormat="1" ht="42.75" customHeight="1" x14ac:dyDescent="0.25">
      <c r="A807" s="438" t="s">
        <v>602</v>
      </c>
      <c r="B807" s="439"/>
      <c r="C807" s="440"/>
      <c r="D807" s="237" t="s">
        <v>26</v>
      </c>
      <c r="E807" s="237">
        <v>199.24799999999999</v>
      </c>
      <c r="F807" s="249"/>
      <c r="G807" s="118" t="s">
        <v>557</v>
      </c>
      <c r="H807" s="222">
        <f>E807*1.35/1000</f>
        <v>0.26898480000000002</v>
      </c>
    </row>
    <row r="808" spans="1:10" s="121" customFormat="1" ht="64.5" customHeight="1" x14ac:dyDescent="0.25">
      <c r="A808" s="438" t="s">
        <v>554</v>
      </c>
      <c r="B808" s="439"/>
      <c r="C808" s="440"/>
      <c r="D808" s="124" t="s">
        <v>63</v>
      </c>
      <c r="E808" s="124">
        <v>260.04300000000001</v>
      </c>
      <c r="F808" s="249"/>
      <c r="G808" s="63">
        <f>36.2/100</f>
        <v>0.36200000000000004</v>
      </c>
      <c r="H808" s="222">
        <f>E808*G808/1000</f>
        <v>9.4135566000000018E-2</v>
      </c>
    </row>
    <row r="809" spans="1:10" s="121" customFormat="1" ht="20.25" customHeight="1" x14ac:dyDescent="0.25">
      <c r="A809" s="438" t="s">
        <v>546</v>
      </c>
      <c r="B809" s="439"/>
      <c r="C809" s="440"/>
      <c r="D809" s="237" t="s">
        <v>130</v>
      </c>
      <c r="E809" s="122">
        <v>1908.6876999999999</v>
      </c>
      <c r="F809" s="62" t="s">
        <v>205</v>
      </c>
      <c r="G809" s="60" t="s">
        <v>205</v>
      </c>
      <c r="H809" s="222">
        <f>E809/1000</f>
        <v>1.9086877</v>
      </c>
    </row>
    <row r="810" spans="1:10" s="121" customFormat="1" ht="51" customHeight="1" x14ac:dyDescent="0.25">
      <c r="A810" s="438" t="s">
        <v>548</v>
      </c>
      <c r="B810" s="439"/>
      <c r="C810" s="440"/>
      <c r="D810" s="237" t="s">
        <v>4</v>
      </c>
      <c r="E810" s="122">
        <v>13343.3544</v>
      </c>
      <c r="F810" s="64" t="s">
        <v>205</v>
      </c>
      <c r="G810" s="119" t="s">
        <v>558</v>
      </c>
      <c r="H810" s="222">
        <f>E810*2/1000</f>
        <v>26.686708800000002</v>
      </c>
    </row>
    <row r="811" spans="1:10" s="121" customFormat="1" ht="42.6" customHeight="1" x14ac:dyDescent="0.25">
      <c r="A811" s="438" t="s">
        <v>292</v>
      </c>
      <c r="B811" s="439"/>
      <c r="C811" s="440"/>
      <c r="D811" s="237" t="s">
        <v>26</v>
      </c>
      <c r="E811" s="237">
        <v>240.81623999999999</v>
      </c>
      <c r="F811" s="64">
        <f>E811*0.006</f>
        <v>1.4448974400000001</v>
      </c>
      <c r="G811" s="65">
        <v>2200</v>
      </c>
      <c r="H811" s="222">
        <f>F811*G811/1000</f>
        <v>3.1787743680000005</v>
      </c>
    </row>
    <row r="812" spans="1:10" s="121" customFormat="1" ht="45" customHeight="1" x14ac:dyDescent="0.25">
      <c r="A812" s="438" t="s">
        <v>549</v>
      </c>
      <c r="B812" s="439"/>
      <c r="C812" s="440"/>
      <c r="D812" s="237" t="s">
        <v>130</v>
      </c>
      <c r="E812" s="237">
        <v>907.82597999999996</v>
      </c>
      <c r="F812" s="62" t="s">
        <v>205</v>
      </c>
      <c r="G812" s="60" t="s">
        <v>205</v>
      </c>
      <c r="H812" s="222">
        <f>E812/1000</f>
        <v>0.90782597999999992</v>
      </c>
    </row>
    <row r="813" spans="1:10" s="121" customFormat="1" ht="68.25" customHeight="1" x14ac:dyDescent="0.25">
      <c r="A813" s="438" t="s">
        <v>547</v>
      </c>
      <c r="B813" s="439"/>
      <c r="C813" s="440"/>
      <c r="D813" s="237" t="s">
        <v>130</v>
      </c>
      <c r="E813" s="237">
        <v>362.7</v>
      </c>
      <c r="F813" s="62" t="s">
        <v>205</v>
      </c>
      <c r="G813" s="60" t="s">
        <v>205</v>
      </c>
      <c r="H813" s="222">
        <f>E813/1000</f>
        <v>0.36269999999999997</v>
      </c>
    </row>
    <row r="814" spans="1:10" s="121" customFormat="1" ht="34.5" customHeight="1" x14ac:dyDescent="0.25">
      <c r="A814" s="438" t="s">
        <v>550</v>
      </c>
      <c r="B814" s="439"/>
      <c r="C814" s="440"/>
      <c r="D814" s="237" t="s">
        <v>130</v>
      </c>
      <c r="E814" s="237">
        <v>736.1</v>
      </c>
      <c r="F814" s="62" t="s">
        <v>205</v>
      </c>
      <c r="G814" s="60" t="s">
        <v>205</v>
      </c>
      <c r="H814" s="222">
        <f>E814/1000</f>
        <v>0.73609999999999998</v>
      </c>
    </row>
    <row r="815" spans="1:10" s="121" customFormat="1" ht="50.25" customHeight="1" x14ac:dyDescent="0.25">
      <c r="A815" s="438" t="s">
        <v>603</v>
      </c>
      <c r="B815" s="439"/>
      <c r="C815" s="440"/>
      <c r="D815" s="237" t="s">
        <v>63</v>
      </c>
      <c r="E815" s="237">
        <v>316.42644990000002</v>
      </c>
      <c r="F815" s="64">
        <f>E815*0.0075</f>
        <v>2.3731983742500002</v>
      </c>
      <c r="G815" s="120" t="s">
        <v>608</v>
      </c>
      <c r="H815" s="266">
        <v>2.4900000000000002</v>
      </c>
    </row>
    <row r="816" spans="1:10" s="121" customFormat="1" ht="30" customHeight="1" x14ac:dyDescent="0.25">
      <c r="A816" s="438" t="s">
        <v>551</v>
      </c>
      <c r="B816" s="439"/>
      <c r="C816" s="440"/>
      <c r="D816" s="237" t="s">
        <v>130</v>
      </c>
      <c r="E816" s="237">
        <v>671.51342999999997</v>
      </c>
      <c r="F816" s="62" t="s">
        <v>205</v>
      </c>
      <c r="G816" s="60" t="s">
        <v>205</v>
      </c>
      <c r="H816" s="222">
        <f>E816/1000</f>
        <v>0.67151342999999997</v>
      </c>
    </row>
    <row r="817" spans="1:8" s="121" customFormat="1" ht="49.5" customHeight="1" x14ac:dyDescent="0.25">
      <c r="A817" s="447" t="s">
        <v>585</v>
      </c>
      <c r="B817" s="448"/>
      <c r="C817" s="448"/>
      <c r="D817" s="237" t="s">
        <v>130</v>
      </c>
      <c r="E817" s="122">
        <v>522.40818000000002</v>
      </c>
      <c r="F817" s="249"/>
      <c r="G817" s="259"/>
      <c r="H817" s="222">
        <f>E817/1000</f>
        <v>0.52240818</v>
      </c>
    </row>
    <row r="818" spans="1:8" s="121" customFormat="1" ht="27" customHeight="1" x14ac:dyDescent="0.25">
      <c r="A818" s="438" t="s">
        <v>552</v>
      </c>
      <c r="B818" s="439"/>
      <c r="C818" s="440"/>
      <c r="D818" s="237" t="s">
        <v>130</v>
      </c>
      <c r="E818" s="122">
        <v>4063.5809343000001</v>
      </c>
      <c r="F818" s="62" t="s">
        <v>205</v>
      </c>
      <c r="G818" s="60" t="s">
        <v>205</v>
      </c>
      <c r="H818" s="222">
        <f>E818/1000</f>
        <v>4.0635809343</v>
      </c>
    </row>
    <row r="819" spans="1:8" s="121" customFormat="1" ht="60" customHeight="1" x14ac:dyDescent="0.25">
      <c r="A819" s="438" t="s">
        <v>553</v>
      </c>
      <c r="B819" s="439"/>
      <c r="C819" s="440"/>
      <c r="D819" s="237" t="s">
        <v>63</v>
      </c>
      <c r="E819" s="122">
        <v>1199.2067664000001</v>
      </c>
      <c r="F819" s="62" t="s">
        <v>205</v>
      </c>
      <c r="G819" s="63">
        <f>4.4/100</f>
        <v>4.4000000000000004E-2</v>
      </c>
      <c r="H819" s="222">
        <f>E819*G819/1000</f>
        <v>5.2765097721600006E-2</v>
      </c>
    </row>
    <row r="820" spans="1:8" s="121" customFormat="1" ht="54.75" customHeight="1" x14ac:dyDescent="0.25">
      <c r="A820" s="438" t="s">
        <v>604</v>
      </c>
      <c r="B820" s="439"/>
      <c r="C820" s="440"/>
      <c r="D820" s="237" t="s">
        <v>26</v>
      </c>
      <c r="E820" s="237">
        <v>102.60975860000001</v>
      </c>
      <c r="F820" s="62" t="s">
        <v>205</v>
      </c>
      <c r="G820" s="66">
        <v>13.5</v>
      </c>
      <c r="H820" s="222">
        <f>E820*G820/1000</f>
        <v>1.3852317411000001</v>
      </c>
    </row>
    <row r="821" spans="1:8" s="121" customFormat="1" ht="42.6" customHeight="1" x14ac:dyDescent="0.25">
      <c r="A821" s="438" t="s">
        <v>545</v>
      </c>
      <c r="B821" s="439"/>
      <c r="C821" s="440"/>
      <c r="D821" s="237" t="s">
        <v>26</v>
      </c>
      <c r="E821" s="237">
        <v>128.39757</v>
      </c>
      <c r="F821" s="61" t="s">
        <v>205</v>
      </c>
      <c r="G821" s="118" t="s">
        <v>557</v>
      </c>
      <c r="H821" s="222">
        <f>E821*1.35/1000</f>
        <v>0.17333671950000001</v>
      </c>
    </row>
    <row r="822" spans="1:8" s="121" customFormat="1" ht="27" customHeight="1" x14ac:dyDescent="0.25">
      <c r="A822" s="438" t="s">
        <v>605</v>
      </c>
      <c r="B822" s="439"/>
      <c r="C822" s="440"/>
      <c r="D822" s="237" t="s">
        <v>606</v>
      </c>
      <c r="E822" s="122">
        <v>128.0268432</v>
      </c>
      <c r="F822" s="62"/>
      <c r="G822" s="265" t="s">
        <v>607</v>
      </c>
      <c r="H822" s="222">
        <v>0.17299999999999999</v>
      </c>
    </row>
    <row r="823" spans="1:8" s="121" customFormat="1" ht="49.5" customHeight="1" x14ac:dyDescent="0.25">
      <c r="A823" s="447" t="s">
        <v>610</v>
      </c>
      <c r="B823" s="448"/>
      <c r="C823" s="448"/>
      <c r="D823" s="237" t="s">
        <v>130</v>
      </c>
      <c r="E823" s="122">
        <v>480.79649999999998</v>
      </c>
      <c r="F823" s="249"/>
      <c r="G823" s="259"/>
      <c r="H823" s="222">
        <f>E823/1000</f>
        <v>0.48079649999999996</v>
      </c>
    </row>
    <row r="825" spans="1:8" ht="14.25" customHeight="1" x14ac:dyDescent="0.25">
      <c r="A825" s="458" t="s">
        <v>293</v>
      </c>
      <c r="B825" s="459"/>
      <c r="C825" s="459"/>
      <c r="D825" s="459"/>
      <c r="E825" s="459"/>
      <c r="F825" s="459"/>
      <c r="G825" s="459"/>
      <c r="H825" s="460"/>
    </row>
    <row r="826" spans="1:8" ht="14.25" customHeight="1" x14ac:dyDescent="0.25">
      <c r="A826" s="261"/>
      <c r="B826" s="251"/>
      <c r="C826" s="251"/>
      <c r="D826" s="251"/>
      <c r="E826" s="251"/>
      <c r="F826" s="251"/>
      <c r="G826" s="251"/>
      <c r="H826" s="247"/>
    </row>
    <row r="827" spans="1:8" ht="14.25" customHeight="1" x14ac:dyDescent="0.25">
      <c r="A827" s="461" t="s">
        <v>290</v>
      </c>
      <c r="B827" s="462"/>
      <c r="C827" s="67" t="s">
        <v>294</v>
      </c>
      <c r="D827" s="68" t="s">
        <v>295</v>
      </c>
      <c r="E827" s="67" t="s">
        <v>29</v>
      </c>
      <c r="F827" s="251"/>
      <c r="G827" s="251"/>
      <c r="H827" s="247"/>
    </row>
    <row r="828" spans="1:8" ht="14.25" customHeight="1" x14ac:dyDescent="0.25">
      <c r="A828" s="463">
        <f>SUM(H801:H823)</f>
        <v>86.230473755621617</v>
      </c>
      <c r="B828" s="464"/>
      <c r="C828" s="98">
        <v>30</v>
      </c>
      <c r="D828" s="94" t="s">
        <v>205</v>
      </c>
      <c r="E828" s="57">
        <f>A828*C828</f>
        <v>2586.9142126686484</v>
      </c>
      <c r="F828" s="251"/>
      <c r="G828" s="251"/>
      <c r="H828" s="247"/>
    </row>
    <row r="829" spans="1:8" ht="14.25" customHeight="1" x14ac:dyDescent="0.25">
      <c r="A829" s="463">
        <f>SUM(H801:H823)</f>
        <v>86.230473755621617</v>
      </c>
      <c r="B829" s="464"/>
      <c r="C829" s="98"/>
      <c r="D829" s="69">
        <f>124-30</f>
        <v>94</v>
      </c>
      <c r="E829" s="57">
        <f>A829*D829</f>
        <v>8105.6645330284318</v>
      </c>
      <c r="F829" s="251"/>
      <c r="G829" s="251"/>
      <c r="H829" s="247"/>
    </row>
    <row r="830" spans="1:8" ht="14.25" customHeight="1" x14ac:dyDescent="0.25">
      <c r="A830" s="242"/>
      <c r="B830" s="251"/>
      <c r="C830" s="251"/>
      <c r="D830" s="251"/>
      <c r="E830" s="145"/>
      <c r="F830" s="251"/>
      <c r="G830" s="251"/>
      <c r="H830" s="247"/>
    </row>
    <row r="831" spans="1:8" ht="14.25" customHeight="1" x14ac:dyDescent="0.25">
      <c r="A831" s="242"/>
      <c r="B831" s="249" t="s">
        <v>296</v>
      </c>
      <c r="C831" s="57">
        <f>E828</f>
        <v>2586.9142126686484</v>
      </c>
      <c r="D831" s="58"/>
      <c r="E831" s="39"/>
      <c r="F831" s="59"/>
      <c r="G831" s="251"/>
      <c r="H831" s="247"/>
    </row>
    <row r="832" spans="1:8" ht="14.25" customHeight="1" x14ac:dyDescent="0.25">
      <c r="A832" s="242"/>
      <c r="B832" s="249" t="s">
        <v>297</v>
      </c>
      <c r="C832" s="57">
        <f>E829</f>
        <v>8105.6645330284318</v>
      </c>
      <c r="D832" s="58"/>
      <c r="E832" s="39"/>
      <c r="F832" s="251"/>
      <c r="G832" s="251"/>
      <c r="H832" s="247"/>
    </row>
    <row r="833" spans="1:8" ht="14.25" customHeight="1" x14ac:dyDescent="0.25">
      <c r="A833" s="242"/>
      <c r="B833" s="243"/>
      <c r="C833" s="147"/>
      <c r="D833" s="251"/>
      <c r="E833" s="251"/>
      <c r="F833" s="251"/>
      <c r="G833" s="251"/>
      <c r="H833" s="247"/>
    </row>
    <row r="834" spans="1:8" ht="129.75" customHeight="1" x14ac:dyDescent="0.25">
      <c r="A834" s="449" t="s">
        <v>609</v>
      </c>
      <c r="B834" s="450"/>
      <c r="C834" s="450"/>
      <c r="D834" s="450"/>
      <c r="E834" s="450"/>
      <c r="F834" s="450"/>
      <c r="G834" s="450"/>
      <c r="H834" s="451"/>
    </row>
    <row r="835" spans="1:8" ht="16.5" customHeight="1" x14ac:dyDescent="0.25">
      <c r="A835" s="452" t="s">
        <v>333</v>
      </c>
      <c r="B835" s="453"/>
      <c r="C835" s="453"/>
      <c r="D835" s="453"/>
      <c r="E835" s="453"/>
      <c r="F835" s="453"/>
      <c r="G835" s="453"/>
      <c r="H835" s="454"/>
    </row>
    <row r="836" spans="1:8" ht="12.75" customHeight="1" x14ac:dyDescent="0.25">
      <c r="A836" s="452" t="s">
        <v>334</v>
      </c>
      <c r="B836" s="453"/>
      <c r="C836" s="453"/>
      <c r="D836" s="453"/>
      <c r="E836" s="453"/>
      <c r="F836" s="453"/>
      <c r="G836" s="453"/>
      <c r="H836" s="454"/>
    </row>
    <row r="837" spans="1:8" ht="15" customHeight="1" thickBot="1" x14ac:dyDescent="0.3">
      <c r="A837" s="455" t="s">
        <v>335</v>
      </c>
      <c r="B837" s="456"/>
      <c r="C837" s="456"/>
      <c r="D837" s="456"/>
      <c r="E837" s="456"/>
      <c r="F837" s="456"/>
      <c r="G837" s="456"/>
      <c r="H837" s="457"/>
    </row>
  </sheetData>
  <mergeCells count="501">
    <mergeCell ref="A834:H834"/>
    <mergeCell ref="A835:H835"/>
    <mergeCell ref="A836:H836"/>
    <mergeCell ref="A837:H837"/>
    <mergeCell ref="A822:C822"/>
    <mergeCell ref="A821:C821"/>
    <mergeCell ref="A823:C823"/>
    <mergeCell ref="A825:H825"/>
    <mergeCell ref="A827:B827"/>
    <mergeCell ref="A828:B828"/>
    <mergeCell ref="A829:B829"/>
    <mergeCell ref="A815:C815"/>
    <mergeCell ref="A816:C816"/>
    <mergeCell ref="A817:C817"/>
    <mergeCell ref="A818:C818"/>
    <mergeCell ref="A819:C819"/>
    <mergeCell ref="A820:C820"/>
    <mergeCell ref="A809:C809"/>
    <mergeCell ref="A810:C810"/>
    <mergeCell ref="A811:C811"/>
    <mergeCell ref="A812:C812"/>
    <mergeCell ref="A813:C813"/>
    <mergeCell ref="A814:C814"/>
    <mergeCell ref="A803:C803"/>
    <mergeCell ref="A804:C804"/>
    <mergeCell ref="A805:C805"/>
    <mergeCell ref="A806:C806"/>
    <mergeCell ref="A807:C807"/>
    <mergeCell ref="A808:C808"/>
    <mergeCell ref="D797:F797"/>
    <mergeCell ref="A798:B798"/>
    <mergeCell ref="A799:H799"/>
    <mergeCell ref="A800:C800"/>
    <mergeCell ref="A801:C801"/>
    <mergeCell ref="A802:C802"/>
    <mergeCell ref="A788:B788"/>
    <mergeCell ref="D789:F789"/>
    <mergeCell ref="D791:F791"/>
    <mergeCell ref="A792:B792"/>
    <mergeCell ref="D793:F793"/>
    <mergeCell ref="D795:F795"/>
    <mergeCell ref="D781:F781"/>
    <mergeCell ref="A782:B782"/>
    <mergeCell ref="D783:F783"/>
    <mergeCell ref="A784:B784"/>
    <mergeCell ref="D785:F785"/>
    <mergeCell ref="D787:F787"/>
    <mergeCell ref="D773:F773"/>
    <mergeCell ref="D775:F775"/>
    <mergeCell ref="A776:B776"/>
    <mergeCell ref="D777:F777"/>
    <mergeCell ref="D779:F779"/>
    <mergeCell ref="A780:B780"/>
    <mergeCell ref="A764:B764"/>
    <mergeCell ref="D765:F765"/>
    <mergeCell ref="D766:F766"/>
    <mergeCell ref="D769:F769"/>
    <mergeCell ref="D771:F771"/>
    <mergeCell ref="A772:B772"/>
    <mergeCell ref="A752:B752"/>
    <mergeCell ref="D755:F755"/>
    <mergeCell ref="D757:F757"/>
    <mergeCell ref="A758:B758"/>
    <mergeCell ref="D761:F761"/>
    <mergeCell ref="D763:F763"/>
    <mergeCell ref="A740:B740"/>
    <mergeCell ref="D743:F743"/>
    <mergeCell ref="A744:B744"/>
    <mergeCell ref="D747:F747"/>
    <mergeCell ref="A748:B748"/>
    <mergeCell ref="D751:F751"/>
    <mergeCell ref="A730:B730"/>
    <mergeCell ref="D731:F731"/>
    <mergeCell ref="D733:F733"/>
    <mergeCell ref="D735:F735"/>
    <mergeCell ref="A736:B736"/>
    <mergeCell ref="D739:F739"/>
    <mergeCell ref="A722:B722"/>
    <mergeCell ref="D723:F723"/>
    <mergeCell ref="D725:F725"/>
    <mergeCell ref="A726:B726"/>
    <mergeCell ref="D727:F727"/>
    <mergeCell ref="D729:F729"/>
    <mergeCell ref="A714:B714"/>
    <mergeCell ref="D715:F715"/>
    <mergeCell ref="D717:F717"/>
    <mergeCell ref="A718:B718"/>
    <mergeCell ref="D719:F719"/>
    <mergeCell ref="D721:F721"/>
    <mergeCell ref="G705:H706"/>
    <mergeCell ref="G707:H708"/>
    <mergeCell ref="D709:F709"/>
    <mergeCell ref="A710:B710"/>
    <mergeCell ref="D711:F711"/>
    <mergeCell ref="D713:F713"/>
    <mergeCell ref="D697:F697"/>
    <mergeCell ref="D699:F699"/>
    <mergeCell ref="A700:B700"/>
    <mergeCell ref="D701:F701"/>
    <mergeCell ref="D703:F703"/>
    <mergeCell ref="A704:B704"/>
    <mergeCell ref="D689:F689"/>
    <mergeCell ref="D691:F691"/>
    <mergeCell ref="A692:B692"/>
    <mergeCell ref="D693:F693"/>
    <mergeCell ref="D695:F695"/>
    <mergeCell ref="A696:B696"/>
    <mergeCell ref="D681:F681"/>
    <mergeCell ref="D683:F683"/>
    <mergeCell ref="A684:B684"/>
    <mergeCell ref="D685:F685"/>
    <mergeCell ref="D687:F687"/>
    <mergeCell ref="A688:B688"/>
    <mergeCell ref="D673:F673"/>
    <mergeCell ref="D675:F675"/>
    <mergeCell ref="A676:B676"/>
    <mergeCell ref="D677:F677"/>
    <mergeCell ref="D679:F679"/>
    <mergeCell ref="A680:B680"/>
    <mergeCell ref="D665:F665"/>
    <mergeCell ref="D667:F667"/>
    <mergeCell ref="A668:B668"/>
    <mergeCell ref="D669:F669"/>
    <mergeCell ref="D671:F671"/>
    <mergeCell ref="A672:B672"/>
    <mergeCell ref="D657:F657"/>
    <mergeCell ref="D659:F659"/>
    <mergeCell ref="A660:B660"/>
    <mergeCell ref="D661:F661"/>
    <mergeCell ref="D663:F663"/>
    <mergeCell ref="A664:B664"/>
    <mergeCell ref="D649:F649"/>
    <mergeCell ref="D651:F651"/>
    <mergeCell ref="A652:B652"/>
    <mergeCell ref="D653:F653"/>
    <mergeCell ref="D655:F655"/>
    <mergeCell ref="A656:B656"/>
    <mergeCell ref="D641:F641"/>
    <mergeCell ref="D643:F643"/>
    <mergeCell ref="A644:B644"/>
    <mergeCell ref="D645:F645"/>
    <mergeCell ref="D647:F647"/>
    <mergeCell ref="A648:B648"/>
    <mergeCell ref="D633:F633"/>
    <mergeCell ref="D635:F635"/>
    <mergeCell ref="A636:B636"/>
    <mergeCell ref="D637:F637"/>
    <mergeCell ref="D639:F639"/>
    <mergeCell ref="A640:B640"/>
    <mergeCell ref="D625:F625"/>
    <mergeCell ref="D627:F627"/>
    <mergeCell ref="A628:B628"/>
    <mergeCell ref="D629:F629"/>
    <mergeCell ref="D631:F631"/>
    <mergeCell ref="A632:B632"/>
    <mergeCell ref="D617:F617"/>
    <mergeCell ref="D619:F619"/>
    <mergeCell ref="A620:B620"/>
    <mergeCell ref="D621:F621"/>
    <mergeCell ref="D623:F623"/>
    <mergeCell ref="A624:B624"/>
    <mergeCell ref="D609:F609"/>
    <mergeCell ref="D611:F611"/>
    <mergeCell ref="A612:B612"/>
    <mergeCell ref="D613:F613"/>
    <mergeCell ref="D615:F615"/>
    <mergeCell ref="A616:B616"/>
    <mergeCell ref="D601:F601"/>
    <mergeCell ref="D603:F603"/>
    <mergeCell ref="A604:B604"/>
    <mergeCell ref="D605:F605"/>
    <mergeCell ref="D607:F607"/>
    <mergeCell ref="A608:B608"/>
    <mergeCell ref="D593:F593"/>
    <mergeCell ref="D595:F595"/>
    <mergeCell ref="A596:B596"/>
    <mergeCell ref="D597:F597"/>
    <mergeCell ref="D599:F599"/>
    <mergeCell ref="A600:B600"/>
    <mergeCell ref="D585:F585"/>
    <mergeCell ref="D587:F587"/>
    <mergeCell ref="A588:B588"/>
    <mergeCell ref="D589:F589"/>
    <mergeCell ref="D591:F591"/>
    <mergeCell ref="A592:B592"/>
    <mergeCell ref="D577:F577"/>
    <mergeCell ref="A578:B578"/>
    <mergeCell ref="D579:E579"/>
    <mergeCell ref="D581:F581"/>
    <mergeCell ref="D583:F583"/>
    <mergeCell ref="A584:B584"/>
    <mergeCell ref="A561:B561"/>
    <mergeCell ref="D566:F566"/>
    <mergeCell ref="A567:B567"/>
    <mergeCell ref="D573:F573"/>
    <mergeCell ref="A574:B574"/>
    <mergeCell ref="D575:E575"/>
    <mergeCell ref="C553:D553"/>
    <mergeCell ref="C554:D554"/>
    <mergeCell ref="D556:F556"/>
    <mergeCell ref="A557:B557"/>
    <mergeCell ref="D558:F558"/>
    <mergeCell ref="D560:F560"/>
    <mergeCell ref="D546:F546"/>
    <mergeCell ref="B548:H548"/>
    <mergeCell ref="C549:D549"/>
    <mergeCell ref="C550:D550"/>
    <mergeCell ref="B551:G551"/>
    <mergeCell ref="C552:D552"/>
    <mergeCell ref="G531:H531"/>
    <mergeCell ref="D532:E532"/>
    <mergeCell ref="D533:E533"/>
    <mergeCell ref="D542:F542"/>
    <mergeCell ref="A543:B543"/>
    <mergeCell ref="D544:F544"/>
    <mergeCell ref="D525:E525"/>
    <mergeCell ref="D526:E526"/>
    <mergeCell ref="D527:E527"/>
    <mergeCell ref="D529:F529"/>
    <mergeCell ref="A530:B530"/>
    <mergeCell ref="D531:E531"/>
    <mergeCell ref="D519:F519"/>
    <mergeCell ref="D521:F521"/>
    <mergeCell ref="A522:B522"/>
    <mergeCell ref="D523:E523"/>
    <mergeCell ref="G523:H523"/>
    <mergeCell ref="D524:E524"/>
    <mergeCell ref="D511:G511"/>
    <mergeCell ref="D512:F512"/>
    <mergeCell ref="D514:F514"/>
    <mergeCell ref="A515:B515"/>
    <mergeCell ref="D516:G516"/>
    <mergeCell ref="D517:F517"/>
    <mergeCell ref="A505:B505"/>
    <mergeCell ref="D506:G506"/>
    <mergeCell ref="A507:B507"/>
    <mergeCell ref="D507:F507"/>
    <mergeCell ref="D509:F509"/>
    <mergeCell ref="A510:B510"/>
    <mergeCell ref="D497:F497"/>
    <mergeCell ref="D499:F499"/>
    <mergeCell ref="A500:B500"/>
    <mergeCell ref="D501:G501"/>
    <mergeCell ref="D502:F502"/>
    <mergeCell ref="D504:F504"/>
    <mergeCell ref="D484:F484"/>
    <mergeCell ref="A485:B485"/>
    <mergeCell ref="E492:F492"/>
    <mergeCell ref="D494:F494"/>
    <mergeCell ref="A495:B495"/>
    <mergeCell ref="D496:G496"/>
    <mergeCell ref="A475:B475"/>
    <mergeCell ref="D476:F476"/>
    <mergeCell ref="D478:F478"/>
    <mergeCell ref="A479:B479"/>
    <mergeCell ref="D480:F480"/>
    <mergeCell ref="D482:F482"/>
    <mergeCell ref="A467:B467"/>
    <mergeCell ref="D468:F468"/>
    <mergeCell ref="D470:F470"/>
    <mergeCell ref="A471:B471"/>
    <mergeCell ref="D472:F472"/>
    <mergeCell ref="D474:F474"/>
    <mergeCell ref="B459:C459"/>
    <mergeCell ref="D459:E459"/>
    <mergeCell ref="D462:F462"/>
    <mergeCell ref="A463:B463"/>
    <mergeCell ref="D464:F464"/>
    <mergeCell ref="D466:F466"/>
    <mergeCell ref="B455:C455"/>
    <mergeCell ref="D455:E455"/>
    <mergeCell ref="B456:C456"/>
    <mergeCell ref="D456:E456"/>
    <mergeCell ref="B457:C457"/>
    <mergeCell ref="D457:E457"/>
    <mergeCell ref="D447:F447"/>
    <mergeCell ref="E449:G449"/>
    <mergeCell ref="D451:F451"/>
    <mergeCell ref="A452:B452"/>
    <mergeCell ref="B454:C454"/>
    <mergeCell ref="D454:E454"/>
    <mergeCell ref="D439:F439"/>
    <mergeCell ref="D441:F441"/>
    <mergeCell ref="A442:B442"/>
    <mergeCell ref="D443:F443"/>
    <mergeCell ref="D445:F445"/>
    <mergeCell ref="A446:B446"/>
    <mergeCell ref="D432:E432"/>
    <mergeCell ref="D433:E433"/>
    <mergeCell ref="D434:E434"/>
    <mergeCell ref="D435:E435"/>
    <mergeCell ref="D437:F437"/>
    <mergeCell ref="A438:B438"/>
    <mergeCell ref="E425:G425"/>
    <mergeCell ref="D427:F427"/>
    <mergeCell ref="A428:B428"/>
    <mergeCell ref="D429:E429"/>
    <mergeCell ref="D430:E430"/>
    <mergeCell ref="G430:H431"/>
    <mergeCell ref="D431:E431"/>
    <mergeCell ref="C409:D409"/>
    <mergeCell ref="C410:D410"/>
    <mergeCell ref="E410:G410"/>
    <mergeCell ref="C419:F419"/>
    <mergeCell ref="C420:F420"/>
    <mergeCell ref="C423:F423"/>
    <mergeCell ref="D383:E383"/>
    <mergeCell ref="G383:H383"/>
    <mergeCell ref="D385:F385"/>
    <mergeCell ref="D387:F387"/>
    <mergeCell ref="A388:B388"/>
    <mergeCell ref="C408:D408"/>
    <mergeCell ref="D377:F377"/>
    <mergeCell ref="A378:B378"/>
    <mergeCell ref="D379:E379"/>
    <mergeCell ref="G379:H379"/>
    <mergeCell ref="D381:F381"/>
    <mergeCell ref="A382:B382"/>
    <mergeCell ref="D370:E370"/>
    <mergeCell ref="G370:H370"/>
    <mergeCell ref="D371:E371"/>
    <mergeCell ref="D373:F373"/>
    <mergeCell ref="A374:B374"/>
    <mergeCell ref="D375:E375"/>
    <mergeCell ref="G375:H375"/>
    <mergeCell ref="D364:F364"/>
    <mergeCell ref="A365:B365"/>
    <mergeCell ref="D366:E366"/>
    <mergeCell ref="G366:H366"/>
    <mergeCell ref="D368:F368"/>
    <mergeCell ref="A369:B369"/>
    <mergeCell ref="A357:B357"/>
    <mergeCell ref="D358:E358"/>
    <mergeCell ref="G358:H358"/>
    <mergeCell ref="D360:F360"/>
    <mergeCell ref="A361:B361"/>
    <mergeCell ref="D362:E362"/>
    <mergeCell ref="G362:H362"/>
    <mergeCell ref="A341:B341"/>
    <mergeCell ref="D346:F346"/>
    <mergeCell ref="A347:B347"/>
    <mergeCell ref="E352:H352"/>
    <mergeCell ref="D354:F354"/>
    <mergeCell ref="D356:F356"/>
    <mergeCell ref="A328:B328"/>
    <mergeCell ref="D329:F329"/>
    <mergeCell ref="D331:F331"/>
    <mergeCell ref="A332:B332"/>
    <mergeCell ref="E338:H338"/>
    <mergeCell ref="D340:F340"/>
    <mergeCell ref="F310:G310"/>
    <mergeCell ref="D315:F315"/>
    <mergeCell ref="A316:B316"/>
    <mergeCell ref="D320:F320"/>
    <mergeCell ref="A321:B321"/>
    <mergeCell ref="D327:F327"/>
    <mergeCell ref="F299:G299"/>
    <mergeCell ref="D302:F302"/>
    <mergeCell ref="A303:B303"/>
    <mergeCell ref="F305:G305"/>
    <mergeCell ref="D308:F308"/>
    <mergeCell ref="A309:B309"/>
    <mergeCell ref="F289:H289"/>
    <mergeCell ref="D291:F291"/>
    <mergeCell ref="A292:B292"/>
    <mergeCell ref="F294:H294"/>
    <mergeCell ref="D296:F296"/>
    <mergeCell ref="A297:B297"/>
    <mergeCell ref="D279:E279"/>
    <mergeCell ref="D281:F281"/>
    <mergeCell ref="A282:B282"/>
    <mergeCell ref="D283:F283"/>
    <mergeCell ref="D286:F286"/>
    <mergeCell ref="A287:B287"/>
    <mergeCell ref="D272:F272"/>
    <mergeCell ref="D274:F274"/>
    <mergeCell ref="D276:E276"/>
    <mergeCell ref="G276:H276"/>
    <mergeCell ref="D277:E277"/>
    <mergeCell ref="D278:E278"/>
    <mergeCell ref="D258:F258"/>
    <mergeCell ref="A259:B259"/>
    <mergeCell ref="F260:G260"/>
    <mergeCell ref="D265:F265"/>
    <mergeCell ref="A266:B266"/>
    <mergeCell ref="F267:G267"/>
    <mergeCell ref="D244:F244"/>
    <mergeCell ref="A245:B245"/>
    <mergeCell ref="F246:G246"/>
    <mergeCell ref="D251:F251"/>
    <mergeCell ref="A252:B252"/>
    <mergeCell ref="F253:G253"/>
    <mergeCell ref="D233:F233"/>
    <mergeCell ref="A234:B234"/>
    <mergeCell ref="D235:F235"/>
    <mergeCell ref="D237:F237"/>
    <mergeCell ref="A238:B238"/>
    <mergeCell ref="F239:G239"/>
    <mergeCell ref="D222:F222"/>
    <mergeCell ref="D223:F223"/>
    <mergeCell ref="D224:F224"/>
    <mergeCell ref="D226:F226"/>
    <mergeCell ref="A227:B227"/>
    <mergeCell ref="F228:G228"/>
    <mergeCell ref="D210:F210"/>
    <mergeCell ref="F212:G212"/>
    <mergeCell ref="D215:F215"/>
    <mergeCell ref="F217:G217"/>
    <mergeCell ref="D220:F220"/>
    <mergeCell ref="A221:B221"/>
    <mergeCell ref="D202:F202"/>
    <mergeCell ref="D203:F203"/>
    <mergeCell ref="D205:F205"/>
    <mergeCell ref="D206:F206"/>
    <mergeCell ref="A207:B207"/>
    <mergeCell ref="D208:F208"/>
    <mergeCell ref="A178:B178"/>
    <mergeCell ref="D196:E196"/>
    <mergeCell ref="D198:F198"/>
    <mergeCell ref="A199:B199"/>
    <mergeCell ref="D200:F200"/>
    <mergeCell ref="D201:F201"/>
    <mergeCell ref="C147:C148"/>
    <mergeCell ref="C149:G149"/>
    <mergeCell ref="D151:F151"/>
    <mergeCell ref="A152:B152"/>
    <mergeCell ref="H155:H163"/>
    <mergeCell ref="D177:F177"/>
    <mergeCell ref="C124:H124"/>
    <mergeCell ref="C126:C130"/>
    <mergeCell ref="C134:C138"/>
    <mergeCell ref="C139:C140"/>
    <mergeCell ref="C142:C143"/>
    <mergeCell ref="C145:C146"/>
    <mergeCell ref="G104:H106"/>
    <mergeCell ref="D107:F107"/>
    <mergeCell ref="A108:B108"/>
    <mergeCell ref="C109:F109"/>
    <mergeCell ref="C110:F110"/>
    <mergeCell ref="C123:F123"/>
    <mergeCell ref="D94:F94"/>
    <mergeCell ref="D96:F96"/>
    <mergeCell ref="A97:B97"/>
    <mergeCell ref="C98:F98"/>
    <mergeCell ref="C99:F99"/>
    <mergeCell ref="G100:H102"/>
    <mergeCell ref="C102:F102"/>
    <mergeCell ref="A85:B85"/>
    <mergeCell ref="D86:F86"/>
    <mergeCell ref="D88:F88"/>
    <mergeCell ref="D90:F90"/>
    <mergeCell ref="A91:B91"/>
    <mergeCell ref="D92:F92"/>
    <mergeCell ref="A77:B77"/>
    <mergeCell ref="D78:F78"/>
    <mergeCell ref="D80:F80"/>
    <mergeCell ref="A81:B81"/>
    <mergeCell ref="D82:F82"/>
    <mergeCell ref="D84:F84"/>
    <mergeCell ref="A69:B69"/>
    <mergeCell ref="D70:F70"/>
    <mergeCell ref="D72:F72"/>
    <mergeCell ref="A73:B73"/>
    <mergeCell ref="D74:F74"/>
    <mergeCell ref="D76:F76"/>
    <mergeCell ref="A61:B61"/>
    <mergeCell ref="D62:F62"/>
    <mergeCell ref="D64:F64"/>
    <mergeCell ref="A65:B65"/>
    <mergeCell ref="D66:F66"/>
    <mergeCell ref="D68:F68"/>
    <mergeCell ref="D51:F51"/>
    <mergeCell ref="A52:B52"/>
    <mergeCell ref="D56:F56"/>
    <mergeCell ref="A57:B57"/>
    <mergeCell ref="D58:F58"/>
    <mergeCell ref="D60:F60"/>
    <mergeCell ref="A21:B21"/>
    <mergeCell ref="D25:F25"/>
    <mergeCell ref="A26:B26"/>
    <mergeCell ref="D47:F47"/>
    <mergeCell ref="D48:F48"/>
    <mergeCell ref="D49:F49"/>
    <mergeCell ref="A18:B18"/>
    <mergeCell ref="D19:F19"/>
    <mergeCell ref="D20:F20"/>
    <mergeCell ref="D8:F8"/>
    <mergeCell ref="D9:F9"/>
    <mergeCell ref="D10:F10"/>
    <mergeCell ref="A11:B11"/>
    <mergeCell ref="F12:H12"/>
    <mergeCell ref="F13:G13"/>
    <mergeCell ref="A1:B4"/>
    <mergeCell ref="C1:H1"/>
    <mergeCell ref="C2:H2"/>
    <mergeCell ref="C3:H3"/>
    <mergeCell ref="C4:H4"/>
    <mergeCell ref="A6:H6"/>
    <mergeCell ref="F14:G14"/>
    <mergeCell ref="F15:G15"/>
    <mergeCell ref="E16:G17"/>
  </mergeCells>
  <hyperlinks>
    <hyperlink ref="B470" r:id="rId1" display="https://app.orcafascio.com/banco/sinapi/composicoes/6328d735e64d1e9a37867ec3?estado_sinapi=RR"/>
    <hyperlink ref="B206" r:id="rId2" display="https://app.orcafascio.com/banco/sinapi/composicoes/63518b85e64d1e47fed68c1a?estado_sinapi=RR"/>
    <hyperlink ref="B427" r:id="rId3" display="https://app.orcafascio.com/banco/sinapi/composicoes/63518b8be64d1e47fed69c2d?estado_sinapi=RR"/>
    <hyperlink ref="B315" r:id="rId4" display="https://app.orcafascio.com/banco/sinapi/composicoes/63518b85e64d1e47fed68d21?estado_sinapi=RR"/>
    <hyperlink ref="B340" r:id="rId5" display="https://app.orcafascio.com/banco/sinapi/composicoes/63518b85e64d1e47fed68dcc?estado_sinapi=RR"/>
    <hyperlink ref="B514" r:id="rId6" display="https://app.orcafascio.com/banco/sinapi/composicoes/63518b8be64d1e47fed69bd2?estado_sinapi=RR"/>
    <hyperlink ref="B560" r:id="rId7" display="https://app.orcafascio.com/banco/sinapi/composicoes/63518b8be64d1e47fed69d25?estado_sinapi=RR"/>
  </hyperlinks>
  <pageMargins left="0.511811024" right="0.511811024" top="1.125" bottom="0.78740157499999996" header="0.19218750000000001" footer="0.31496062000000002"/>
  <pageSetup paperSize="9" scale="60" fitToHeight="0" orientation="portrait" r:id="rId8"/>
  <headerFooter>
    <oddHeader xml:space="preserve">&amp;C&amp;G  
MINISTÉRIO DA EDUCAÇÃO
SECRETARIA DE EDUCAÇÃO PROFISSIONAL E TECNOLÓGICA
INSTITUTO FEDERAL DE EDUCAÇÃO, CIÊNCIA E TEC. DE RORAIMA
DEPARTAMENTO TÉCNICO DE ENGENHARIA E OBRAS - DETEO
</oddHeader>
    <oddFooter xml:space="preserve">&amp;CRua Fernão Dias Paes Leme  - Calungá - Boa Vista / RR
 deteo@ifrr.edu.br </oddFooter>
  </headerFooter>
  <rowBreaks count="11" manualBreakCount="11">
    <brk id="58" max="7" man="1"/>
    <brk id="106" max="7" man="1"/>
    <brk id="163" max="7" man="1"/>
    <brk id="224" max="7" man="1"/>
    <brk id="280" max="7" man="1"/>
    <brk id="330" max="7" man="1"/>
    <brk id="481" max="7" man="1"/>
    <brk id="545" max="7" man="1"/>
    <brk id="593" max="7" man="1"/>
    <brk id="768" max="7" man="1"/>
    <brk id="803" max="7" man="1"/>
  </rowBreaks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9"/>
  <sheetViews>
    <sheetView tabSelected="1" view="pageBreakPreview" topLeftCell="A819" zoomScaleNormal="100" zoomScaleSheetLayoutView="100" workbookViewId="0">
      <selection activeCell="H841" sqref="H841"/>
    </sheetView>
  </sheetViews>
  <sheetFormatPr defaultRowHeight="15" x14ac:dyDescent="0.25"/>
  <cols>
    <col min="1" max="1" width="10.7109375" style="76" customWidth="1"/>
    <col min="2" max="2" width="13.28515625" style="76" customWidth="1"/>
    <col min="3" max="3" width="17.85546875" style="76" customWidth="1"/>
    <col min="4" max="4" width="34.5703125" style="76" customWidth="1"/>
    <col min="5" max="5" width="22.140625" style="87" customWidth="1"/>
    <col min="6" max="6" width="21.28515625" style="87" customWidth="1"/>
    <col min="7" max="7" width="16.28515625" style="76" customWidth="1"/>
    <col min="8" max="8" width="17.140625" style="76" customWidth="1"/>
    <col min="9" max="9" width="21.7109375" style="3" customWidth="1"/>
    <col min="10" max="10" width="19" style="3" customWidth="1"/>
    <col min="11" max="252" width="9.140625" style="3"/>
    <col min="253" max="253" width="11.42578125" style="3" bestFit="1" customWidth="1"/>
    <col min="254" max="254" width="14.7109375" style="3" customWidth="1"/>
    <col min="255" max="255" width="17" style="3" customWidth="1"/>
    <col min="256" max="256" width="20" style="3" customWidth="1"/>
    <col min="257" max="257" width="19.85546875" style="3" customWidth="1"/>
    <col min="258" max="258" width="24.5703125" style="3" customWidth="1"/>
    <col min="259" max="259" width="16.5703125" style="3" customWidth="1"/>
    <col min="260" max="260" width="14.85546875" style="3" bestFit="1" customWidth="1"/>
    <col min="261" max="261" width="16.85546875" style="3" bestFit="1" customWidth="1"/>
    <col min="262" max="262" width="18.5703125" style="3" customWidth="1"/>
    <col min="263" max="263" width="18.28515625" style="3" customWidth="1"/>
    <col min="264" max="264" width="17.85546875" style="3" customWidth="1"/>
    <col min="265" max="265" width="21.7109375" style="3" customWidth="1"/>
    <col min="266" max="266" width="16.140625" style="3" bestFit="1" customWidth="1"/>
    <col min="267" max="508" width="9.140625" style="3"/>
    <col min="509" max="509" width="11.42578125" style="3" bestFit="1" customWidth="1"/>
    <col min="510" max="510" width="14.7109375" style="3" customWidth="1"/>
    <col min="511" max="511" width="17" style="3" customWidth="1"/>
    <col min="512" max="512" width="20" style="3" customWidth="1"/>
    <col min="513" max="513" width="19.85546875" style="3" customWidth="1"/>
    <col min="514" max="514" width="24.5703125" style="3" customWidth="1"/>
    <col min="515" max="515" width="16.5703125" style="3" customWidth="1"/>
    <col min="516" max="516" width="14.85546875" style="3" bestFit="1" customWidth="1"/>
    <col min="517" max="517" width="16.85546875" style="3" bestFit="1" customWidth="1"/>
    <col min="518" max="518" width="18.5703125" style="3" customWidth="1"/>
    <col min="519" max="519" width="18.28515625" style="3" customWidth="1"/>
    <col min="520" max="520" width="17.85546875" style="3" customWidth="1"/>
    <col min="521" max="521" width="21.7109375" style="3" customWidth="1"/>
    <col min="522" max="522" width="16.140625" style="3" bestFit="1" customWidth="1"/>
    <col min="523" max="764" width="9.140625" style="3"/>
    <col min="765" max="765" width="11.42578125" style="3" bestFit="1" customWidth="1"/>
    <col min="766" max="766" width="14.7109375" style="3" customWidth="1"/>
    <col min="767" max="767" width="17" style="3" customWidth="1"/>
    <col min="768" max="768" width="20" style="3" customWidth="1"/>
    <col min="769" max="769" width="19.85546875" style="3" customWidth="1"/>
    <col min="770" max="770" width="24.5703125" style="3" customWidth="1"/>
    <col min="771" max="771" width="16.5703125" style="3" customWidth="1"/>
    <col min="772" max="772" width="14.85546875" style="3" bestFit="1" customWidth="1"/>
    <col min="773" max="773" width="16.85546875" style="3" bestFit="1" customWidth="1"/>
    <col min="774" max="774" width="18.5703125" style="3" customWidth="1"/>
    <col min="775" max="775" width="18.28515625" style="3" customWidth="1"/>
    <col min="776" max="776" width="17.85546875" style="3" customWidth="1"/>
    <col min="777" max="777" width="21.7109375" style="3" customWidth="1"/>
    <col min="778" max="778" width="16.140625" style="3" bestFit="1" customWidth="1"/>
    <col min="779" max="1020" width="9.140625" style="3"/>
    <col min="1021" max="1021" width="11.42578125" style="3" bestFit="1" customWidth="1"/>
    <col min="1022" max="1022" width="14.7109375" style="3" customWidth="1"/>
    <col min="1023" max="1023" width="17" style="3" customWidth="1"/>
    <col min="1024" max="1024" width="20" style="3" customWidth="1"/>
    <col min="1025" max="1025" width="19.85546875" style="3" customWidth="1"/>
    <col min="1026" max="1026" width="24.5703125" style="3" customWidth="1"/>
    <col min="1027" max="1027" width="16.5703125" style="3" customWidth="1"/>
    <col min="1028" max="1028" width="14.85546875" style="3" bestFit="1" customWidth="1"/>
    <col min="1029" max="1029" width="16.85546875" style="3" bestFit="1" customWidth="1"/>
    <col min="1030" max="1030" width="18.5703125" style="3" customWidth="1"/>
    <col min="1031" max="1031" width="18.28515625" style="3" customWidth="1"/>
    <col min="1032" max="1032" width="17.85546875" style="3" customWidth="1"/>
    <col min="1033" max="1033" width="21.7109375" style="3" customWidth="1"/>
    <col min="1034" max="1034" width="16.140625" style="3" bestFit="1" customWidth="1"/>
    <col min="1035" max="1276" width="9.140625" style="3"/>
    <col min="1277" max="1277" width="11.42578125" style="3" bestFit="1" customWidth="1"/>
    <col min="1278" max="1278" width="14.7109375" style="3" customWidth="1"/>
    <col min="1279" max="1279" width="17" style="3" customWidth="1"/>
    <col min="1280" max="1280" width="20" style="3" customWidth="1"/>
    <col min="1281" max="1281" width="19.85546875" style="3" customWidth="1"/>
    <col min="1282" max="1282" width="24.5703125" style="3" customWidth="1"/>
    <col min="1283" max="1283" width="16.5703125" style="3" customWidth="1"/>
    <col min="1284" max="1284" width="14.85546875" style="3" bestFit="1" customWidth="1"/>
    <col min="1285" max="1285" width="16.85546875" style="3" bestFit="1" customWidth="1"/>
    <col min="1286" max="1286" width="18.5703125" style="3" customWidth="1"/>
    <col min="1287" max="1287" width="18.28515625" style="3" customWidth="1"/>
    <col min="1288" max="1288" width="17.85546875" style="3" customWidth="1"/>
    <col min="1289" max="1289" width="21.7109375" style="3" customWidth="1"/>
    <col min="1290" max="1290" width="16.140625" style="3" bestFit="1" customWidth="1"/>
    <col min="1291" max="1532" width="9.140625" style="3"/>
    <col min="1533" max="1533" width="11.42578125" style="3" bestFit="1" customWidth="1"/>
    <col min="1534" max="1534" width="14.7109375" style="3" customWidth="1"/>
    <col min="1535" max="1535" width="17" style="3" customWidth="1"/>
    <col min="1536" max="1536" width="20" style="3" customWidth="1"/>
    <col min="1537" max="1537" width="19.85546875" style="3" customWidth="1"/>
    <col min="1538" max="1538" width="24.5703125" style="3" customWidth="1"/>
    <col min="1539" max="1539" width="16.5703125" style="3" customWidth="1"/>
    <col min="1540" max="1540" width="14.85546875" style="3" bestFit="1" customWidth="1"/>
    <col min="1541" max="1541" width="16.85546875" style="3" bestFit="1" customWidth="1"/>
    <col min="1542" max="1542" width="18.5703125" style="3" customWidth="1"/>
    <col min="1543" max="1543" width="18.28515625" style="3" customWidth="1"/>
    <col min="1544" max="1544" width="17.85546875" style="3" customWidth="1"/>
    <col min="1545" max="1545" width="21.7109375" style="3" customWidth="1"/>
    <col min="1546" max="1546" width="16.140625" style="3" bestFit="1" customWidth="1"/>
    <col min="1547" max="1788" width="9.140625" style="3"/>
    <col min="1789" max="1789" width="11.42578125" style="3" bestFit="1" customWidth="1"/>
    <col min="1790" max="1790" width="14.7109375" style="3" customWidth="1"/>
    <col min="1791" max="1791" width="17" style="3" customWidth="1"/>
    <col min="1792" max="1792" width="20" style="3" customWidth="1"/>
    <col min="1793" max="1793" width="19.85546875" style="3" customWidth="1"/>
    <col min="1794" max="1794" width="24.5703125" style="3" customWidth="1"/>
    <col min="1795" max="1795" width="16.5703125" style="3" customWidth="1"/>
    <col min="1796" max="1796" width="14.85546875" style="3" bestFit="1" customWidth="1"/>
    <col min="1797" max="1797" width="16.85546875" style="3" bestFit="1" customWidth="1"/>
    <col min="1798" max="1798" width="18.5703125" style="3" customWidth="1"/>
    <col min="1799" max="1799" width="18.28515625" style="3" customWidth="1"/>
    <col min="1800" max="1800" width="17.85546875" style="3" customWidth="1"/>
    <col min="1801" max="1801" width="21.7109375" style="3" customWidth="1"/>
    <col min="1802" max="1802" width="16.140625" style="3" bestFit="1" customWidth="1"/>
    <col min="1803" max="2044" width="9.140625" style="3"/>
    <col min="2045" max="2045" width="11.42578125" style="3" bestFit="1" customWidth="1"/>
    <col min="2046" max="2046" width="14.7109375" style="3" customWidth="1"/>
    <col min="2047" max="2047" width="17" style="3" customWidth="1"/>
    <col min="2048" max="2048" width="20" style="3" customWidth="1"/>
    <col min="2049" max="2049" width="19.85546875" style="3" customWidth="1"/>
    <col min="2050" max="2050" width="24.5703125" style="3" customWidth="1"/>
    <col min="2051" max="2051" width="16.5703125" style="3" customWidth="1"/>
    <col min="2052" max="2052" width="14.85546875" style="3" bestFit="1" customWidth="1"/>
    <col min="2053" max="2053" width="16.85546875" style="3" bestFit="1" customWidth="1"/>
    <col min="2054" max="2054" width="18.5703125" style="3" customWidth="1"/>
    <col min="2055" max="2055" width="18.28515625" style="3" customWidth="1"/>
    <col min="2056" max="2056" width="17.85546875" style="3" customWidth="1"/>
    <col min="2057" max="2057" width="21.7109375" style="3" customWidth="1"/>
    <col min="2058" max="2058" width="16.140625" style="3" bestFit="1" customWidth="1"/>
    <col min="2059" max="2300" width="9.140625" style="3"/>
    <col min="2301" max="2301" width="11.42578125" style="3" bestFit="1" customWidth="1"/>
    <col min="2302" max="2302" width="14.7109375" style="3" customWidth="1"/>
    <col min="2303" max="2303" width="17" style="3" customWidth="1"/>
    <col min="2304" max="2304" width="20" style="3" customWidth="1"/>
    <col min="2305" max="2305" width="19.85546875" style="3" customWidth="1"/>
    <col min="2306" max="2306" width="24.5703125" style="3" customWidth="1"/>
    <col min="2307" max="2307" width="16.5703125" style="3" customWidth="1"/>
    <col min="2308" max="2308" width="14.85546875" style="3" bestFit="1" customWidth="1"/>
    <col min="2309" max="2309" width="16.85546875" style="3" bestFit="1" customWidth="1"/>
    <col min="2310" max="2310" width="18.5703125" style="3" customWidth="1"/>
    <col min="2311" max="2311" width="18.28515625" style="3" customWidth="1"/>
    <col min="2312" max="2312" width="17.85546875" style="3" customWidth="1"/>
    <col min="2313" max="2313" width="21.7109375" style="3" customWidth="1"/>
    <col min="2314" max="2314" width="16.140625" style="3" bestFit="1" customWidth="1"/>
    <col min="2315" max="2556" width="9.140625" style="3"/>
    <col min="2557" max="2557" width="11.42578125" style="3" bestFit="1" customWidth="1"/>
    <col min="2558" max="2558" width="14.7109375" style="3" customWidth="1"/>
    <col min="2559" max="2559" width="17" style="3" customWidth="1"/>
    <col min="2560" max="2560" width="20" style="3" customWidth="1"/>
    <col min="2561" max="2561" width="19.85546875" style="3" customWidth="1"/>
    <col min="2562" max="2562" width="24.5703125" style="3" customWidth="1"/>
    <col min="2563" max="2563" width="16.5703125" style="3" customWidth="1"/>
    <col min="2564" max="2564" width="14.85546875" style="3" bestFit="1" customWidth="1"/>
    <col min="2565" max="2565" width="16.85546875" style="3" bestFit="1" customWidth="1"/>
    <col min="2566" max="2566" width="18.5703125" style="3" customWidth="1"/>
    <col min="2567" max="2567" width="18.28515625" style="3" customWidth="1"/>
    <col min="2568" max="2568" width="17.85546875" style="3" customWidth="1"/>
    <col min="2569" max="2569" width="21.7109375" style="3" customWidth="1"/>
    <col min="2570" max="2570" width="16.140625" style="3" bestFit="1" customWidth="1"/>
    <col min="2571" max="2812" width="9.140625" style="3"/>
    <col min="2813" max="2813" width="11.42578125" style="3" bestFit="1" customWidth="1"/>
    <col min="2814" max="2814" width="14.7109375" style="3" customWidth="1"/>
    <col min="2815" max="2815" width="17" style="3" customWidth="1"/>
    <col min="2816" max="2816" width="20" style="3" customWidth="1"/>
    <col min="2817" max="2817" width="19.85546875" style="3" customWidth="1"/>
    <col min="2818" max="2818" width="24.5703125" style="3" customWidth="1"/>
    <col min="2819" max="2819" width="16.5703125" style="3" customWidth="1"/>
    <col min="2820" max="2820" width="14.85546875" style="3" bestFit="1" customWidth="1"/>
    <col min="2821" max="2821" width="16.85546875" style="3" bestFit="1" customWidth="1"/>
    <col min="2822" max="2822" width="18.5703125" style="3" customWidth="1"/>
    <col min="2823" max="2823" width="18.28515625" style="3" customWidth="1"/>
    <col min="2824" max="2824" width="17.85546875" style="3" customWidth="1"/>
    <col min="2825" max="2825" width="21.7109375" style="3" customWidth="1"/>
    <col min="2826" max="2826" width="16.140625" style="3" bestFit="1" customWidth="1"/>
    <col min="2827" max="3068" width="9.140625" style="3"/>
    <col min="3069" max="3069" width="11.42578125" style="3" bestFit="1" customWidth="1"/>
    <col min="3070" max="3070" width="14.7109375" style="3" customWidth="1"/>
    <col min="3071" max="3071" width="17" style="3" customWidth="1"/>
    <col min="3072" max="3072" width="20" style="3" customWidth="1"/>
    <col min="3073" max="3073" width="19.85546875" style="3" customWidth="1"/>
    <col min="3074" max="3074" width="24.5703125" style="3" customWidth="1"/>
    <col min="3075" max="3075" width="16.5703125" style="3" customWidth="1"/>
    <col min="3076" max="3076" width="14.85546875" style="3" bestFit="1" customWidth="1"/>
    <col min="3077" max="3077" width="16.85546875" style="3" bestFit="1" customWidth="1"/>
    <col min="3078" max="3078" width="18.5703125" style="3" customWidth="1"/>
    <col min="3079" max="3079" width="18.28515625" style="3" customWidth="1"/>
    <col min="3080" max="3080" width="17.85546875" style="3" customWidth="1"/>
    <col min="3081" max="3081" width="21.7109375" style="3" customWidth="1"/>
    <col min="3082" max="3082" width="16.140625" style="3" bestFit="1" customWidth="1"/>
    <col min="3083" max="3324" width="9.140625" style="3"/>
    <col min="3325" max="3325" width="11.42578125" style="3" bestFit="1" customWidth="1"/>
    <col min="3326" max="3326" width="14.7109375" style="3" customWidth="1"/>
    <col min="3327" max="3327" width="17" style="3" customWidth="1"/>
    <col min="3328" max="3328" width="20" style="3" customWidth="1"/>
    <col min="3329" max="3329" width="19.85546875" style="3" customWidth="1"/>
    <col min="3330" max="3330" width="24.5703125" style="3" customWidth="1"/>
    <col min="3331" max="3331" width="16.5703125" style="3" customWidth="1"/>
    <col min="3332" max="3332" width="14.85546875" style="3" bestFit="1" customWidth="1"/>
    <col min="3333" max="3333" width="16.85546875" style="3" bestFit="1" customWidth="1"/>
    <col min="3334" max="3334" width="18.5703125" style="3" customWidth="1"/>
    <col min="3335" max="3335" width="18.28515625" style="3" customWidth="1"/>
    <col min="3336" max="3336" width="17.85546875" style="3" customWidth="1"/>
    <col min="3337" max="3337" width="21.7109375" style="3" customWidth="1"/>
    <col min="3338" max="3338" width="16.140625" style="3" bestFit="1" customWidth="1"/>
    <col min="3339" max="3580" width="9.140625" style="3"/>
    <col min="3581" max="3581" width="11.42578125" style="3" bestFit="1" customWidth="1"/>
    <col min="3582" max="3582" width="14.7109375" style="3" customWidth="1"/>
    <col min="3583" max="3583" width="17" style="3" customWidth="1"/>
    <col min="3584" max="3584" width="20" style="3" customWidth="1"/>
    <col min="3585" max="3585" width="19.85546875" style="3" customWidth="1"/>
    <col min="3586" max="3586" width="24.5703125" style="3" customWidth="1"/>
    <col min="3587" max="3587" width="16.5703125" style="3" customWidth="1"/>
    <col min="3588" max="3588" width="14.85546875" style="3" bestFit="1" customWidth="1"/>
    <col min="3589" max="3589" width="16.85546875" style="3" bestFit="1" customWidth="1"/>
    <col min="3590" max="3590" width="18.5703125" style="3" customWidth="1"/>
    <col min="3591" max="3591" width="18.28515625" style="3" customWidth="1"/>
    <col min="3592" max="3592" width="17.85546875" style="3" customWidth="1"/>
    <col min="3593" max="3593" width="21.7109375" style="3" customWidth="1"/>
    <col min="3594" max="3594" width="16.140625" style="3" bestFit="1" customWidth="1"/>
    <col min="3595" max="3836" width="9.140625" style="3"/>
    <col min="3837" max="3837" width="11.42578125" style="3" bestFit="1" customWidth="1"/>
    <col min="3838" max="3838" width="14.7109375" style="3" customWidth="1"/>
    <col min="3839" max="3839" width="17" style="3" customWidth="1"/>
    <col min="3840" max="3840" width="20" style="3" customWidth="1"/>
    <col min="3841" max="3841" width="19.85546875" style="3" customWidth="1"/>
    <col min="3842" max="3842" width="24.5703125" style="3" customWidth="1"/>
    <col min="3843" max="3843" width="16.5703125" style="3" customWidth="1"/>
    <col min="3844" max="3844" width="14.85546875" style="3" bestFit="1" customWidth="1"/>
    <col min="3845" max="3845" width="16.85546875" style="3" bestFit="1" customWidth="1"/>
    <col min="3846" max="3846" width="18.5703125" style="3" customWidth="1"/>
    <col min="3847" max="3847" width="18.28515625" style="3" customWidth="1"/>
    <col min="3848" max="3848" width="17.85546875" style="3" customWidth="1"/>
    <col min="3849" max="3849" width="21.7109375" style="3" customWidth="1"/>
    <col min="3850" max="3850" width="16.140625" style="3" bestFit="1" customWidth="1"/>
    <col min="3851" max="4092" width="9.140625" style="3"/>
    <col min="4093" max="4093" width="11.42578125" style="3" bestFit="1" customWidth="1"/>
    <col min="4094" max="4094" width="14.7109375" style="3" customWidth="1"/>
    <col min="4095" max="4095" width="17" style="3" customWidth="1"/>
    <col min="4096" max="4096" width="20" style="3" customWidth="1"/>
    <col min="4097" max="4097" width="19.85546875" style="3" customWidth="1"/>
    <col min="4098" max="4098" width="24.5703125" style="3" customWidth="1"/>
    <col min="4099" max="4099" width="16.5703125" style="3" customWidth="1"/>
    <col min="4100" max="4100" width="14.85546875" style="3" bestFit="1" customWidth="1"/>
    <col min="4101" max="4101" width="16.85546875" style="3" bestFit="1" customWidth="1"/>
    <col min="4102" max="4102" width="18.5703125" style="3" customWidth="1"/>
    <col min="4103" max="4103" width="18.28515625" style="3" customWidth="1"/>
    <col min="4104" max="4104" width="17.85546875" style="3" customWidth="1"/>
    <col min="4105" max="4105" width="21.7109375" style="3" customWidth="1"/>
    <col min="4106" max="4106" width="16.140625" style="3" bestFit="1" customWidth="1"/>
    <col min="4107" max="4348" width="9.140625" style="3"/>
    <col min="4349" max="4349" width="11.42578125" style="3" bestFit="1" customWidth="1"/>
    <col min="4350" max="4350" width="14.7109375" style="3" customWidth="1"/>
    <col min="4351" max="4351" width="17" style="3" customWidth="1"/>
    <col min="4352" max="4352" width="20" style="3" customWidth="1"/>
    <col min="4353" max="4353" width="19.85546875" style="3" customWidth="1"/>
    <col min="4354" max="4354" width="24.5703125" style="3" customWidth="1"/>
    <col min="4355" max="4355" width="16.5703125" style="3" customWidth="1"/>
    <col min="4356" max="4356" width="14.85546875" style="3" bestFit="1" customWidth="1"/>
    <col min="4357" max="4357" width="16.85546875" style="3" bestFit="1" customWidth="1"/>
    <col min="4358" max="4358" width="18.5703125" style="3" customWidth="1"/>
    <col min="4359" max="4359" width="18.28515625" style="3" customWidth="1"/>
    <col min="4360" max="4360" width="17.85546875" style="3" customWidth="1"/>
    <col min="4361" max="4361" width="21.7109375" style="3" customWidth="1"/>
    <col min="4362" max="4362" width="16.140625" style="3" bestFit="1" customWidth="1"/>
    <col min="4363" max="4604" width="9.140625" style="3"/>
    <col min="4605" max="4605" width="11.42578125" style="3" bestFit="1" customWidth="1"/>
    <col min="4606" max="4606" width="14.7109375" style="3" customWidth="1"/>
    <col min="4607" max="4607" width="17" style="3" customWidth="1"/>
    <col min="4608" max="4608" width="20" style="3" customWidth="1"/>
    <col min="4609" max="4609" width="19.85546875" style="3" customWidth="1"/>
    <col min="4610" max="4610" width="24.5703125" style="3" customWidth="1"/>
    <col min="4611" max="4611" width="16.5703125" style="3" customWidth="1"/>
    <col min="4612" max="4612" width="14.85546875" style="3" bestFit="1" customWidth="1"/>
    <col min="4613" max="4613" width="16.85546875" style="3" bestFit="1" customWidth="1"/>
    <col min="4614" max="4614" width="18.5703125" style="3" customWidth="1"/>
    <col min="4615" max="4615" width="18.28515625" style="3" customWidth="1"/>
    <col min="4616" max="4616" width="17.85546875" style="3" customWidth="1"/>
    <col min="4617" max="4617" width="21.7109375" style="3" customWidth="1"/>
    <col min="4618" max="4618" width="16.140625" style="3" bestFit="1" customWidth="1"/>
    <col min="4619" max="4860" width="9.140625" style="3"/>
    <col min="4861" max="4861" width="11.42578125" style="3" bestFit="1" customWidth="1"/>
    <col min="4862" max="4862" width="14.7109375" style="3" customWidth="1"/>
    <col min="4863" max="4863" width="17" style="3" customWidth="1"/>
    <col min="4864" max="4864" width="20" style="3" customWidth="1"/>
    <col min="4865" max="4865" width="19.85546875" style="3" customWidth="1"/>
    <col min="4866" max="4866" width="24.5703125" style="3" customWidth="1"/>
    <col min="4867" max="4867" width="16.5703125" style="3" customWidth="1"/>
    <col min="4868" max="4868" width="14.85546875" style="3" bestFit="1" customWidth="1"/>
    <col min="4869" max="4869" width="16.85546875" style="3" bestFit="1" customWidth="1"/>
    <col min="4870" max="4870" width="18.5703125" style="3" customWidth="1"/>
    <col min="4871" max="4871" width="18.28515625" style="3" customWidth="1"/>
    <col min="4872" max="4872" width="17.85546875" style="3" customWidth="1"/>
    <col min="4873" max="4873" width="21.7109375" style="3" customWidth="1"/>
    <col min="4874" max="4874" width="16.140625" style="3" bestFit="1" customWidth="1"/>
    <col min="4875" max="5116" width="9.140625" style="3"/>
    <col min="5117" max="5117" width="11.42578125" style="3" bestFit="1" customWidth="1"/>
    <col min="5118" max="5118" width="14.7109375" style="3" customWidth="1"/>
    <col min="5119" max="5119" width="17" style="3" customWidth="1"/>
    <col min="5120" max="5120" width="20" style="3" customWidth="1"/>
    <col min="5121" max="5121" width="19.85546875" style="3" customWidth="1"/>
    <col min="5122" max="5122" width="24.5703125" style="3" customWidth="1"/>
    <col min="5123" max="5123" width="16.5703125" style="3" customWidth="1"/>
    <col min="5124" max="5124" width="14.85546875" style="3" bestFit="1" customWidth="1"/>
    <col min="5125" max="5125" width="16.85546875" style="3" bestFit="1" customWidth="1"/>
    <col min="5126" max="5126" width="18.5703125" style="3" customWidth="1"/>
    <col min="5127" max="5127" width="18.28515625" style="3" customWidth="1"/>
    <col min="5128" max="5128" width="17.85546875" style="3" customWidth="1"/>
    <col min="5129" max="5129" width="21.7109375" style="3" customWidth="1"/>
    <col min="5130" max="5130" width="16.140625" style="3" bestFit="1" customWidth="1"/>
    <col min="5131" max="5372" width="9.140625" style="3"/>
    <col min="5373" max="5373" width="11.42578125" style="3" bestFit="1" customWidth="1"/>
    <col min="5374" max="5374" width="14.7109375" style="3" customWidth="1"/>
    <col min="5375" max="5375" width="17" style="3" customWidth="1"/>
    <col min="5376" max="5376" width="20" style="3" customWidth="1"/>
    <col min="5377" max="5377" width="19.85546875" style="3" customWidth="1"/>
    <col min="5378" max="5378" width="24.5703125" style="3" customWidth="1"/>
    <col min="5379" max="5379" width="16.5703125" style="3" customWidth="1"/>
    <col min="5380" max="5380" width="14.85546875" style="3" bestFit="1" customWidth="1"/>
    <col min="5381" max="5381" width="16.85546875" style="3" bestFit="1" customWidth="1"/>
    <col min="5382" max="5382" width="18.5703125" style="3" customWidth="1"/>
    <col min="5383" max="5383" width="18.28515625" style="3" customWidth="1"/>
    <col min="5384" max="5384" width="17.85546875" style="3" customWidth="1"/>
    <col min="5385" max="5385" width="21.7109375" style="3" customWidth="1"/>
    <col min="5386" max="5386" width="16.140625" style="3" bestFit="1" customWidth="1"/>
    <col min="5387" max="5628" width="9.140625" style="3"/>
    <col min="5629" max="5629" width="11.42578125" style="3" bestFit="1" customWidth="1"/>
    <col min="5630" max="5630" width="14.7109375" style="3" customWidth="1"/>
    <col min="5631" max="5631" width="17" style="3" customWidth="1"/>
    <col min="5632" max="5632" width="20" style="3" customWidth="1"/>
    <col min="5633" max="5633" width="19.85546875" style="3" customWidth="1"/>
    <col min="5634" max="5634" width="24.5703125" style="3" customWidth="1"/>
    <col min="5635" max="5635" width="16.5703125" style="3" customWidth="1"/>
    <col min="5636" max="5636" width="14.85546875" style="3" bestFit="1" customWidth="1"/>
    <col min="5637" max="5637" width="16.85546875" style="3" bestFit="1" customWidth="1"/>
    <col min="5638" max="5638" width="18.5703125" style="3" customWidth="1"/>
    <col min="5639" max="5639" width="18.28515625" style="3" customWidth="1"/>
    <col min="5640" max="5640" width="17.85546875" style="3" customWidth="1"/>
    <col min="5641" max="5641" width="21.7109375" style="3" customWidth="1"/>
    <col min="5642" max="5642" width="16.140625" style="3" bestFit="1" customWidth="1"/>
    <col min="5643" max="5884" width="9.140625" style="3"/>
    <col min="5885" max="5885" width="11.42578125" style="3" bestFit="1" customWidth="1"/>
    <col min="5886" max="5886" width="14.7109375" style="3" customWidth="1"/>
    <col min="5887" max="5887" width="17" style="3" customWidth="1"/>
    <col min="5888" max="5888" width="20" style="3" customWidth="1"/>
    <col min="5889" max="5889" width="19.85546875" style="3" customWidth="1"/>
    <col min="5890" max="5890" width="24.5703125" style="3" customWidth="1"/>
    <col min="5891" max="5891" width="16.5703125" style="3" customWidth="1"/>
    <col min="5892" max="5892" width="14.85546875" style="3" bestFit="1" customWidth="1"/>
    <col min="5893" max="5893" width="16.85546875" style="3" bestFit="1" customWidth="1"/>
    <col min="5894" max="5894" width="18.5703125" style="3" customWidth="1"/>
    <col min="5895" max="5895" width="18.28515625" style="3" customWidth="1"/>
    <col min="5896" max="5896" width="17.85546875" style="3" customWidth="1"/>
    <col min="5897" max="5897" width="21.7109375" style="3" customWidth="1"/>
    <col min="5898" max="5898" width="16.140625" style="3" bestFit="1" customWidth="1"/>
    <col min="5899" max="6140" width="9.140625" style="3"/>
    <col min="6141" max="6141" width="11.42578125" style="3" bestFit="1" customWidth="1"/>
    <col min="6142" max="6142" width="14.7109375" style="3" customWidth="1"/>
    <col min="6143" max="6143" width="17" style="3" customWidth="1"/>
    <col min="6144" max="6144" width="20" style="3" customWidth="1"/>
    <col min="6145" max="6145" width="19.85546875" style="3" customWidth="1"/>
    <col min="6146" max="6146" width="24.5703125" style="3" customWidth="1"/>
    <col min="6147" max="6147" width="16.5703125" style="3" customWidth="1"/>
    <col min="6148" max="6148" width="14.85546875" style="3" bestFit="1" customWidth="1"/>
    <col min="6149" max="6149" width="16.85546875" style="3" bestFit="1" customWidth="1"/>
    <col min="6150" max="6150" width="18.5703125" style="3" customWidth="1"/>
    <col min="6151" max="6151" width="18.28515625" style="3" customWidth="1"/>
    <col min="6152" max="6152" width="17.85546875" style="3" customWidth="1"/>
    <col min="6153" max="6153" width="21.7109375" style="3" customWidth="1"/>
    <col min="6154" max="6154" width="16.140625" style="3" bestFit="1" customWidth="1"/>
    <col min="6155" max="6396" width="9.140625" style="3"/>
    <col min="6397" max="6397" width="11.42578125" style="3" bestFit="1" customWidth="1"/>
    <col min="6398" max="6398" width="14.7109375" style="3" customWidth="1"/>
    <col min="6399" max="6399" width="17" style="3" customWidth="1"/>
    <col min="6400" max="6400" width="20" style="3" customWidth="1"/>
    <col min="6401" max="6401" width="19.85546875" style="3" customWidth="1"/>
    <col min="6402" max="6402" width="24.5703125" style="3" customWidth="1"/>
    <col min="6403" max="6403" width="16.5703125" style="3" customWidth="1"/>
    <col min="6404" max="6404" width="14.85546875" style="3" bestFit="1" customWidth="1"/>
    <col min="6405" max="6405" width="16.85546875" style="3" bestFit="1" customWidth="1"/>
    <col min="6406" max="6406" width="18.5703125" style="3" customWidth="1"/>
    <col min="6407" max="6407" width="18.28515625" style="3" customWidth="1"/>
    <col min="6408" max="6408" width="17.85546875" style="3" customWidth="1"/>
    <col min="6409" max="6409" width="21.7109375" style="3" customWidth="1"/>
    <col min="6410" max="6410" width="16.140625" style="3" bestFit="1" customWidth="1"/>
    <col min="6411" max="6652" width="9.140625" style="3"/>
    <col min="6653" max="6653" width="11.42578125" style="3" bestFit="1" customWidth="1"/>
    <col min="6654" max="6654" width="14.7109375" style="3" customWidth="1"/>
    <col min="6655" max="6655" width="17" style="3" customWidth="1"/>
    <col min="6656" max="6656" width="20" style="3" customWidth="1"/>
    <col min="6657" max="6657" width="19.85546875" style="3" customWidth="1"/>
    <col min="6658" max="6658" width="24.5703125" style="3" customWidth="1"/>
    <col min="6659" max="6659" width="16.5703125" style="3" customWidth="1"/>
    <col min="6660" max="6660" width="14.85546875" style="3" bestFit="1" customWidth="1"/>
    <col min="6661" max="6661" width="16.85546875" style="3" bestFit="1" customWidth="1"/>
    <col min="6662" max="6662" width="18.5703125" style="3" customWidth="1"/>
    <col min="6663" max="6663" width="18.28515625" style="3" customWidth="1"/>
    <col min="6664" max="6664" width="17.85546875" style="3" customWidth="1"/>
    <col min="6665" max="6665" width="21.7109375" style="3" customWidth="1"/>
    <col min="6666" max="6666" width="16.140625" style="3" bestFit="1" customWidth="1"/>
    <col min="6667" max="6908" width="9.140625" style="3"/>
    <col min="6909" max="6909" width="11.42578125" style="3" bestFit="1" customWidth="1"/>
    <col min="6910" max="6910" width="14.7109375" style="3" customWidth="1"/>
    <col min="6911" max="6911" width="17" style="3" customWidth="1"/>
    <col min="6912" max="6912" width="20" style="3" customWidth="1"/>
    <col min="6913" max="6913" width="19.85546875" style="3" customWidth="1"/>
    <col min="6914" max="6914" width="24.5703125" style="3" customWidth="1"/>
    <col min="6915" max="6915" width="16.5703125" style="3" customWidth="1"/>
    <col min="6916" max="6916" width="14.85546875" style="3" bestFit="1" customWidth="1"/>
    <col min="6917" max="6917" width="16.85546875" style="3" bestFit="1" customWidth="1"/>
    <col min="6918" max="6918" width="18.5703125" style="3" customWidth="1"/>
    <col min="6919" max="6919" width="18.28515625" style="3" customWidth="1"/>
    <col min="6920" max="6920" width="17.85546875" style="3" customWidth="1"/>
    <col min="6921" max="6921" width="21.7109375" style="3" customWidth="1"/>
    <col min="6922" max="6922" width="16.140625" style="3" bestFit="1" customWidth="1"/>
    <col min="6923" max="7164" width="9.140625" style="3"/>
    <col min="7165" max="7165" width="11.42578125" style="3" bestFit="1" customWidth="1"/>
    <col min="7166" max="7166" width="14.7109375" style="3" customWidth="1"/>
    <col min="7167" max="7167" width="17" style="3" customWidth="1"/>
    <col min="7168" max="7168" width="20" style="3" customWidth="1"/>
    <col min="7169" max="7169" width="19.85546875" style="3" customWidth="1"/>
    <col min="7170" max="7170" width="24.5703125" style="3" customWidth="1"/>
    <col min="7171" max="7171" width="16.5703125" style="3" customWidth="1"/>
    <col min="7172" max="7172" width="14.85546875" style="3" bestFit="1" customWidth="1"/>
    <col min="7173" max="7173" width="16.85546875" style="3" bestFit="1" customWidth="1"/>
    <col min="7174" max="7174" width="18.5703125" style="3" customWidth="1"/>
    <col min="7175" max="7175" width="18.28515625" style="3" customWidth="1"/>
    <col min="7176" max="7176" width="17.85546875" style="3" customWidth="1"/>
    <col min="7177" max="7177" width="21.7109375" style="3" customWidth="1"/>
    <col min="7178" max="7178" width="16.140625" style="3" bestFit="1" customWidth="1"/>
    <col min="7179" max="7420" width="9.140625" style="3"/>
    <col min="7421" max="7421" width="11.42578125" style="3" bestFit="1" customWidth="1"/>
    <col min="7422" max="7422" width="14.7109375" style="3" customWidth="1"/>
    <col min="7423" max="7423" width="17" style="3" customWidth="1"/>
    <col min="7424" max="7424" width="20" style="3" customWidth="1"/>
    <col min="7425" max="7425" width="19.85546875" style="3" customWidth="1"/>
    <col min="7426" max="7426" width="24.5703125" style="3" customWidth="1"/>
    <col min="7427" max="7427" width="16.5703125" style="3" customWidth="1"/>
    <col min="7428" max="7428" width="14.85546875" style="3" bestFit="1" customWidth="1"/>
    <col min="7429" max="7429" width="16.85546875" style="3" bestFit="1" customWidth="1"/>
    <col min="7430" max="7430" width="18.5703125" style="3" customWidth="1"/>
    <col min="7431" max="7431" width="18.28515625" style="3" customWidth="1"/>
    <col min="7432" max="7432" width="17.85546875" style="3" customWidth="1"/>
    <col min="7433" max="7433" width="21.7109375" style="3" customWidth="1"/>
    <col min="7434" max="7434" width="16.140625" style="3" bestFit="1" customWidth="1"/>
    <col min="7435" max="7676" width="9.140625" style="3"/>
    <col min="7677" max="7677" width="11.42578125" style="3" bestFit="1" customWidth="1"/>
    <col min="7678" max="7678" width="14.7109375" style="3" customWidth="1"/>
    <col min="7679" max="7679" width="17" style="3" customWidth="1"/>
    <col min="7680" max="7680" width="20" style="3" customWidth="1"/>
    <col min="7681" max="7681" width="19.85546875" style="3" customWidth="1"/>
    <col min="7682" max="7682" width="24.5703125" style="3" customWidth="1"/>
    <col min="7683" max="7683" width="16.5703125" style="3" customWidth="1"/>
    <col min="7684" max="7684" width="14.85546875" style="3" bestFit="1" customWidth="1"/>
    <col min="7685" max="7685" width="16.85546875" style="3" bestFit="1" customWidth="1"/>
    <col min="7686" max="7686" width="18.5703125" style="3" customWidth="1"/>
    <col min="7687" max="7687" width="18.28515625" style="3" customWidth="1"/>
    <col min="7688" max="7688" width="17.85546875" style="3" customWidth="1"/>
    <col min="7689" max="7689" width="21.7109375" style="3" customWidth="1"/>
    <col min="7690" max="7690" width="16.140625" style="3" bestFit="1" customWidth="1"/>
    <col min="7691" max="7932" width="9.140625" style="3"/>
    <col min="7933" max="7933" width="11.42578125" style="3" bestFit="1" customWidth="1"/>
    <col min="7934" max="7934" width="14.7109375" style="3" customWidth="1"/>
    <col min="7935" max="7935" width="17" style="3" customWidth="1"/>
    <col min="7936" max="7936" width="20" style="3" customWidth="1"/>
    <col min="7937" max="7937" width="19.85546875" style="3" customWidth="1"/>
    <col min="7938" max="7938" width="24.5703125" style="3" customWidth="1"/>
    <col min="7939" max="7939" width="16.5703125" style="3" customWidth="1"/>
    <col min="7940" max="7940" width="14.85546875" style="3" bestFit="1" customWidth="1"/>
    <col min="7941" max="7941" width="16.85546875" style="3" bestFit="1" customWidth="1"/>
    <col min="7942" max="7942" width="18.5703125" style="3" customWidth="1"/>
    <col min="7943" max="7943" width="18.28515625" style="3" customWidth="1"/>
    <col min="7944" max="7944" width="17.85546875" style="3" customWidth="1"/>
    <col min="7945" max="7945" width="21.7109375" style="3" customWidth="1"/>
    <col min="7946" max="7946" width="16.140625" style="3" bestFit="1" customWidth="1"/>
    <col min="7947" max="8188" width="9.140625" style="3"/>
    <col min="8189" max="8189" width="11.42578125" style="3" bestFit="1" customWidth="1"/>
    <col min="8190" max="8190" width="14.7109375" style="3" customWidth="1"/>
    <col min="8191" max="8191" width="17" style="3" customWidth="1"/>
    <col min="8192" max="8192" width="20" style="3" customWidth="1"/>
    <col min="8193" max="8193" width="19.85546875" style="3" customWidth="1"/>
    <col min="8194" max="8194" width="24.5703125" style="3" customWidth="1"/>
    <col min="8195" max="8195" width="16.5703125" style="3" customWidth="1"/>
    <col min="8196" max="8196" width="14.85546875" style="3" bestFit="1" customWidth="1"/>
    <col min="8197" max="8197" width="16.85546875" style="3" bestFit="1" customWidth="1"/>
    <col min="8198" max="8198" width="18.5703125" style="3" customWidth="1"/>
    <col min="8199" max="8199" width="18.28515625" style="3" customWidth="1"/>
    <col min="8200" max="8200" width="17.85546875" style="3" customWidth="1"/>
    <col min="8201" max="8201" width="21.7109375" style="3" customWidth="1"/>
    <col min="8202" max="8202" width="16.140625" style="3" bestFit="1" customWidth="1"/>
    <col min="8203" max="8444" width="9.140625" style="3"/>
    <col min="8445" max="8445" width="11.42578125" style="3" bestFit="1" customWidth="1"/>
    <col min="8446" max="8446" width="14.7109375" style="3" customWidth="1"/>
    <col min="8447" max="8447" width="17" style="3" customWidth="1"/>
    <col min="8448" max="8448" width="20" style="3" customWidth="1"/>
    <col min="8449" max="8449" width="19.85546875" style="3" customWidth="1"/>
    <col min="8450" max="8450" width="24.5703125" style="3" customWidth="1"/>
    <col min="8451" max="8451" width="16.5703125" style="3" customWidth="1"/>
    <col min="8452" max="8452" width="14.85546875" style="3" bestFit="1" customWidth="1"/>
    <col min="8453" max="8453" width="16.85546875" style="3" bestFit="1" customWidth="1"/>
    <col min="8454" max="8454" width="18.5703125" style="3" customWidth="1"/>
    <col min="8455" max="8455" width="18.28515625" style="3" customWidth="1"/>
    <col min="8456" max="8456" width="17.85546875" style="3" customWidth="1"/>
    <col min="8457" max="8457" width="21.7109375" style="3" customWidth="1"/>
    <col min="8458" max="8458" width="16.140625" style="3" bestFit="1" customWidth="1"/>
    <col min="8459" max="8700" width="9.140625" style="3"/>
    <col min="8701" max="8701" width="11.42578125" style="3" bestFit="1" customWidth="1"/>
    <col min="8702" max="8702" width="14.7109375" style="3" customWidth="1"/>
    <col min="8703" max="8703" width="17" style="3" customWidth="1"/>
    <col min="8704" max="8704" width="20" style="3" customWidth="1"/>
    <col min="8705" max="8705" width="19.85546875" style="3" customWidth="1"/>
    <col min="8706" max="8706" width="24.5703125" style="3" customWidth="1"/>
    <col min="8707" max="8707" width="16.5703125" style="3" customWidth="1"/>
    <col min="8708" max="8708" width="14.85546875" style="3" bestFit="1" customWidth="1"/>
    <col min="8709" max="8709" width="16.85546875" style="3" bestFit="1" customWidth="1"/>
    <col min="8710" max="8710" width="18.5703125" style="3" customWidth="1"/>
    <col min="8711" max="8711" width="18.28515625" style="3" customWidth="1"/>
    <col min="8712" max="8712" width="17.85546875" style="3" customWidth="1"/>
    <col min="8713" max="8713" width="21.7109375" style="3" customWidth="1"/>
    <col min="8714" max="8714" width="16.140625" style="3" bestFit="1" customWidth="1"/>
    <col min="8715" max="8956" width="9.140625" style="3"/>
    <col min="8957" max="8957" width="11.42578125" style="3" bestFit="1" customWidth="1"/>
    <col min="8958" max="8958" width="14.7109375" style="3" customWidth="1"/>
    <col min="8959" max="8959" width="17" style="3" customWidth="1"/>
    <col min="8960" max="8960" width="20" style="3" customWidth="1"/>
    <col min="8961" max="8961" width="19.85546875" style="3" customWidth="1"/>
    <col min="8962" max="8962" width="24.5703125" style="3" customWidth="1"/>
    <col min="8963" max="8963" width="16.5703125" style="3" customWidth="1"/>
    <col min="8964" max="8964" width="14.85546875" style="3" bestFit="1" customWidth="1"/>
    <col min="8965" max="8965" width="16.85546875" style="3" bestFit="1" customWidth="1"/>
    <col min="8966" max="8966" width="18.5703125" style="3" customWidth="1"/>
    <col min="8967" max="8967" width="18.28515625" style="3" customWidth="1"/>
    <col min="8968" max="8968" width="17.85546875" style="3" customWidth="1"/>
    <col min="8969" max="8969" width="21.7109375" style="3" customWidth="1"/>
    <col min="8970" max="8970" width="16.140625" style="3" bestFit="1" customWidth="1"/>
    <col min="8971" max="9212" width="9.140625" style="3"/>
    <col min="9213" max="9213" width="11.42578125" style="3" bestFit="1" customWidth="1"/>
    <col min="9214" max="9214" width="14.7109375" style="3" customWidth="1"/>
    <col min="9215" max="9215" width="17" style="3" customWidth="1"/>
    <col min="9216" max="9216" width="20" style="3" customWidth="1"/>
    <col min="9217" max="9217" width="19.85546875" style="3" customWidth="1"/>
    <col min="9218" max="9218" width="24.5703125" style="3" customWidth="1"/>
    <col min="9219" max="9219" width="16.5703125" style="3" customWidth="1"/>
    <col min="9220" max="9220" width="14.85546875" style="3" bestFit="1" customWidth="1"/>
    <col min="9221" max="9221" width="16.85546875" style="3" bestFit="1" customWidth="1"/>
    <col min="9222" max="9222" width="18.5703125" style="3" customWidth="1"/>
    <col min="9223" max="9223" width="18.28515625" style="3" customWidth="1"/>
    <col min="9224" max="9224" width="17.85546875" style="3" customWidth="1"/>
    <col min="9225" max="9225" width="21.7109375" style="3" customWidth="1"/>
    <col min="9226" max="9226" width="16.140625" style="3" bestFit="1" customWidth="1"/>
    <col min="9227" max="9468" width="9.140625" style="3"/>
    <col min="9469" max="9469" width="11.42578125" style="3" bestFit="1" customWidth="1"/>
    <col min="9470" max="9470" width="14.7109375" style="3" customWidth="1"/>
    <col min="9471" max="9471" width="17" style="3" customWidth="1"/>
    <col min="9472" max="9472" width="20" style="3" customWidth="1"/>
    <col min="9473" max="9473" width="19.85546875" style="3" customWidth="1"/>
    <col min="9474" max="9474" width="24.5703125" style="3" customWidth="1"/>
    <col min="9475" max="9475" width="16.5703125" style="3" customWidth="1"/>
    <col min="9476" max="9476" width="14.85546875" style="3" bestFit="1" customWidth="1"/>
    <col min="9477" max="9477" width="16.85546875" style="3" bestFit="1" customWidth="1"/>
    <col min="9478" max="9478" width="18.5703125" style="3" customWidth="1"/>
    <col min="9479" max="9479" width="18.28515625" style="3" customWidth="1"/>
    <col min="9480" max="9480" width="17.85546875" style="3" customWidth="1"/>
    <col min="9481" max="9481" width="21.7109375" style="3" customWidth="1"/>
    <col min="9482" max="9482" width="16.140625" style="3" bestFit="1" customWidth="1"/>
    <col min="9483" max="9724" width="9.140625" style="3"/>
    <col min="9725" max="9725" width="11.42578125" style="3" bestFit="1" customWidth="1"/>
    <col min="9726" max="9726" width="14.7109375" style="3" customWidth="1"/>
    <col min="9727" max="9727" width="17" style="3" customWidth="1"/>
    <col min="9728" max="9728" width="20" style="3" customWidth="1"/>
    <col min="9729" max="9729" width="19.85546875" style="3" customWidth="1"/>
    <col min="9730" max="9730" width="24.5703125" style="3" customWidth="1"/>
    <col min="9731" max="9731" width="16.5703125" style="3" customWidth="1"/>
    <col min="9732" max="9732" width="14.85546875" style="3" bestFit="1" customWidth="1"/>
    <col min="9733" max="9733" width="16.85546875" style="3" bestFit="1" customWidth="1"/>
    <col min="9734" max="9734" width="18.5703125" style="3" customWidth="1"/>
    <col min="9735" max="9735" width="18.28515625" style="3" customWidth="1"/>
    <col min="9736" max="9736" width="17.85546875" style="3" customWidth="1"/>
    <col min="9737" max="9737" width="21.7109375" style="3" customWidth="1"/>
    <col min="9738" max="9738" width="16.140625" style="3" bestFit="1" customWidth="1"/>
    <col min="9739" max="9980" width="9.140625" style="3"/>
    <col min="9981" max="9981" width="11.42578125" style="3" bestFit="1" customWidth="1"/>
    <col min="9982" max="9982" width="14.7109375" style="3" customWidth="1"/>
    <col min="9983" max="9983" width="17" style="3" customWidth="1"/>
    <col min="9984" max="9984" width="20" style="3" customWidth="1"/>
    <col min="9985" max="9985" width="19.85546875" style="3" customWidth="1"/>
    <col min="9986" max="9986" width="24.5703125" style="3" customWidth="1"/>
    <col min="9987" max="9987" width="16.5703125" style="3" customWidth="1"/>
    <col min="9988" max="9988" width="14.85546875" style="3" bestFit="1" customWidth="1"/>
    <col min="9989" max="9989" width="16.85546875" style="3" bestFit="1" customWidth="1"/>
    <col min="9990" max="9990" width="18.5703125" style="3" customWidth="1"/>
    <col min="9991" max="9991" width="18.28515625" style="3" customWidth="1"/>
    <col min="9992" max="9992" width="17.85546875" style="3" customWidth="1"/>
    <col min="9993" max="9993" width="21.7109375" style="3" customWidth="1"/>
    <col min="9994" max="9994" width="16.140625" style="3" bestFit="1" customWidth="1"/>
    <col min="9995" max="10236" width="9.140625" style="3"/>
    <col min="10237" max="10237" width="11.42578125" style="3" bestFit="1" customWidth="1"/>
    <col min="10238" max="10238" width="14.7109375" style="3" customWidth="1"/>
    <col min="10239" max="10239" width="17" style="3" customWidth="1"/>
    <col min="10240" max="10240" width="20" style="3" customWidth="1"/>
    <col min="10241" max="10241" width="19.85546875" style="3" customWidth="1"/>
    <col min="10242" max="10242" width="24.5703125" style="3" customWidth="1"/>
    <col min="10243" max="10243" width="16.5703125" style="3" customWidth="1"/>
    <col min="10244" max="10244" width="14.85546875" style="3" bestFit="1" customWidth="1"/>
    <col min="10245" max="10245" width="16.85546875" style="3" bestFit="1" customWidth="1"/>
    <col min="10246" max="10246" width="18.5703125" style="3" customWidth="1"/>
    <col min="10247" max="10247" width="18.28515625" style="3" customWidth="1"/>
    <col min="10248" max="10248" width="17.85546875" style="3" customWidth="1"/>
    <col min="10249" max="10249" width="21.7109375" style="3" customWidth="1"/>
    <col min="10250" max="10250" width="16.140625" style="3" bestFit="1" customWidth="1"/>
    <col min="10251" max="10492" width="9.140625" style="3"/>
    <col min="10493" max="10493" width="11.42578125" style="3" bestFit="1" customWidth="1"/>
    <col min="10494" max="10494" width="14.7109375" style="3" customWidth="1"/>
    <col min="10495" max="10495" width="17" style="3" customWidth="1"/>
    <col min="10496" max="10496" width="20" style="3" customWidth="1"/>
    <col min="10497" max="10497" width="19.85546875" style="3" customWidth="1"/>
    <col min="10498" max="10498" width="24.5703125" style="3" customWidth="1"/>
    <col min="10499" max="10499" width="16.5703125" style="3" customWidth="1"/>
    <col min="10500" max="10500" width="14.85546875" style="3" bestFit="1" customWidth="1"/>
    <col min="10501" max="10501" width="16.85546875" style="3" bestFit="1" customWidth="1"/>
    <col min="10502" max="10502" width="18.5703125" style="3" customWidth="1"/>
    <col min="10503" max="10503" width="18.28515625" style="3" customWidth="1"/>
    <col min="10504" max="10504" width="17.85546875" style="3" customWidth="1"/>
    <col min="10505" max="10505" width="21.7109375" style="3" customWidth="1"/>
    <col min="10506" max="10506" width="16.140625" style="3" bestFit="1" customWidth="1"/>
    <col min="10507" max="10748" width="9.140625" style="3"/>
    <col min="10749" max="10749" width="11.42578125" style="3" bestFit="1" customWidth="1"/>
    <col min="10750" max="10750" width="14.7109375" style="3" customWidth="1"/>
    <col min="10751" max="10751" width="17" style="3" customWidth="1"/>
    <col min="10752" max="10752" width="20" style="3" customWidth="1"/>
    <col min="10753" max="10753" width="19.85546875" style="3" customWidth="1"/>
    <col min="10754" max="10754" width="24.5703125" style="3" customWidth="1"/>
    <col min="10755" max="10755" width="16.5703125" style="3" customWidth="1"/>
    <col min="10756" max="10756" width="14.85546875" style="3" bestFit="1" customWidth="1"/>
    <col min="10757" max="10757" width="16.85546875" style="3" bestFit="1" customWidth="1"/>
    <col min="10758" max="10758" width="18.5703125" style="3" customWidth="1"/>
    <col min="10759" max="10759" width="18.28515625" style="3" customWidth="1"/>
    <col min="10760" max="10760" width="17.85546875" style="3" customWidth="1"/>
    <col min="10761" max="10761" width="21.7109375" style="3" customWidth="1"/>
    <col min="10762" max="10762" width="16.140625" style="3" bestFit="1" customWidth="1"/>
    <col min="10763" max="11004" width="9.140625" style="3"/>
    <col min="11005" max="11005" width="11.42578125" style="3" bestFit="1" customWidth="1"/>
    <col min="11006" max="11006" width="14.7109375" style="3" customWidth="1"/>
    <col min="11007" max="11007" width="17" style="3" customWidth="1"/>
    <col min="11008" max="11008" width="20" style="3" customWidth="1"/>
    <col min="11009" max="11009" width="19.85546875" style="3" customWidth="1"/>
    <col min="11010" max="11010" width="24.5703125" style="3" customWidth="1"/>
    <col min="11011" max="11011" width="16.5703125" style="3" customWidth="1"/>
    <col min="11012" max="11012" width="14.85546875" style="3" bestFit="1" customWidth="1"/>
    <col min="11013" max="11013" width="16.85546875" style="3" bestFit="1" customWidth="1"/>
    <col min="11014" max="11014" width="18.5703125" style="3" customWidth="1"/>
    <col min="11015" max="11015" width="18.28515625" style="3" customWidth="1"/>
    <col min="11016" max="11016" width="17.85546875" style="3" customWidth="1"/>
    <col min="11017" max="11017" width="21.7109375" style="3" customWidth="1"/>
    <col min="11018" max="11018" width="16.140625" style="3" bestFit="1" customWidth="1"/>
    <col min="11019" max="11260" width="9.140625" style="3"/>
    <col min="11261" max="11261" width="11.42578125" style="3" bestFit="1" customWidth="1"/>
    <col min="11262" max="11262" width="14.7109375" style="3" customWidth="1"/>
    <col min="11263" max="11263" width="17" style="3" customWidth="1"/>
    <col min="11264" max="11264" width="20" style="3" customWidth="1"/>
    <col min="11265" max="11265" width="19.85546875" style="3" customWidth="1"/>
    <col min="11266" max="11266" width="24.5703125" style="3" customWidth="1"/>
    <col min="11267" max="11267" width="16.5703125" style="3" customWidth="1"/>
    <col min="11268" max="11268" width="14.85546875" style="3" bestFit="1" customWidth="1"/>
    <col min="11269" max="11269" width="16.85546875" style="3" bestFit="1" customWidth="1"/>
    <col min="11270" max="11270" width="18.5703125" style="3" customWidth="1"/>
    <col min="11271" max="11271" width="18.28515625" style="3" customWidth="1"/>
    <col min="11272" max="11272" width="17.85546875" style="3" customWidth="1"/>
    <col min="11273" max="11273" width="21.7109375" style="3" customWidth="1"/>
    <col min="11274" max="11274" width="16.140625" style="3" bestFit="1" customWidth="1"/>
    <col min="11275" max="11516" width="9.140625" style="3"/>
    <col min="11517" max="11517" width="11.42578125" style="3" bestFit="1" customWidth="1"/>
    <col min="11518" max="11518" width="14.7109375" style="3" customWidth="1"/>
    <col min="11519" max="11519" width="17" style="3" customWidth="1"/>
    <col min="11520" max="11520" width="20" style="3" customWidth="1"/>
    <col min="11521" max="11521" width="19.85546875" style="3" customWidth="1"/>
    <col min="11522" max="11522" width="24.5703125" style="3" customWidth="1"/>
    <col min="11523" max="11523" width="16.5703125" style="3" customWidth="1"/>
    <col min="11524" max="11524" width="14.85546875" style="3" bestFit="1" customWidth="1"/>
    <col min="11525" max="11525" width="16.85546875" style="3" bestFit="1" customWidth="1"/>
    <col min="11526" max="11526" width="18.5703125" style="3" customWidth="1"/>
    <col min="11527" max="11527" width="18.28515625" style="3" customWidth="1"/>
    <col min="11528" max="11528" width="17.85546875" style="3" customWidth="1"/>
    <col min="11529" max="11529" width="21.7109375" style="3" customWidth="1"/>
    <col min="11530" max="11530" width="16.140625" style="3" bestFit="1" customWidth="1"/>
    <col min="11531" max="11772" width="9.140625" style="3"/>
    <col min="11773" max="11773" width="11.42578125" style="3" bestFit="1" customWidth="1"/>
    <col min="11774" max="11774" width="14.7109375" style="3" customWidth="1"/>
    <col min="11775" max="11775" width="17" style="3" customWidth="1"/>
    <col min="11776" max="11776" width="20" style="3" customWidth="1"/>
    <col min="11777" max="11777" width="19.85546875" style="3" customWidth="1"/>
    <col min="11778" max="11778" width="24.5703125" style="3" customWidth="1"/>
    <col min="11779" max="11779" width="16.5703125" style="3" customWidth="1"/>
    <col min="11780" max="11780" width="14.85546875" style="3" bestFit="1" customWidth="1"/>
    <col min="11781" max="11781" width="16.85546875" style="3" bestFit="1" customWidth="1"/>
    <col min="11782" max="11782" width="18.5703125" style="3" customWidth="1"/>
    <col min="11783" max="11783" width="18.28515625" style="3" customWidth="1"/>
    <col min="11784" max="11784" width="17.85546875" style="3" customWidth="1"/>
    <col min="11785" max="11785" width="21.7109375" style="3" customWidth="1"/>
    <col min="11786" max="11786" width="16.140625" style="3" bestFit="1" customWidth="1"/>
    <col min="11787" max="12028" width="9.140625" style="3"/>
    <col min="12029" max="12029" width="11.42578125" style="3" bestFit="1" customWidth="1"/>
    <col min="12030" max="12030" width="14.7109375" style="3" customWidth="1"/>
    <col min="12031" max="12031" width="17" style="3" customWidth="1"/>
    <col min="12032" max="12032" width="20" style="3" customWidth="1"/>
    <col min="12033" max="12033" width="19.85546875" style="3" customWidth="1"/>
    <col min="12034" max="12034" width="24.5703125" style="3" customWidth="1"/>
    <col min="12035" max="12035" width="16.5703125" style="3" customWidth="1"/>
    <col min="12036" max="12036" width="14.85546875" style="3" bestFit="1" customWidth="1"/>
    <col min="12037" max="12037" width="16.85546875" style="3" bestFit="1" customWidth="1"/>
    <col min="12038" max="12038" width="18.5703125" style="3" customWidth="1"/>
    <col min="12039" max="12039" width="18.28515625" style="3" customWidth="1"/>
    <col min="12040" max="12040" width="17.85546875" style="3" customWidth="1"/>
    <col min="12041" max="12041" width="21.7109375" style="3" customWidth="1"/>
    <col min="12042" max="12042" width="16.140625" style="3" bestFit="1" customWidth="1"/>
    <col min="12043" max="12284" width="9.140625" style="3"/>
    <col min="12285" max="12285" width="11.42578125" style="3" bestFit="1" customWidth="1"/>
    <col min="12286" max="12286" width="14.7109375" style="3" customWidth="1"/>
    <col min="12287" max="12287" width="17" style="3" customWidth="1"/>
    <col min="12288" max="12288" width="20" style="3" customWidth="1"/>
    <col min="12289" max="12289" width="19.85546875" style="3" customWidth="1"/>
    <col min="12290" max="12290" width="24.5703125" style="3" customWidth="1"/>
    <col min="12291" max="12291" width="16.5703125" style="3" customWidth="1"/>
    <col min="12292" max="12292" width="14.85546875" style="3" bestFit="1" customWidth="1"/>
    <col min="12293" max="12293" width="16.85546875" style="3" bestFit="1" customWidth="1"/>
    <col min="12294" max="12294" width="18.5703125" style="3" customWidth="1"/>
    <col min="12295" max="12295" width="18.28515625" style="3" customWidth="1"/>
    <col min="12296" max="12296" width="17.85546875" style="3" customWidth="1"/>
    <col min="12297" max="12297" width="21.7109375" style="3" customWidth="1"/>
    <col min="12298" max="12298" width="16.140625" style="3" bestFit="1" customWidth="1"/>
    <col min="12299" max="12540" width="9.140625" style="3"/>
    <col min="12541" max="12541" width="11.42578125" style="3" bestFit="1" customWidth="1"/>
    <col min="12542" max="12542" width="14.7109375" style="3" customWidth="1"/>
    <col min="12543" max="12543" width="17" style="3" customWidth="1"/>
    <col min="12544" max="12544" width="20" style="3" customWidth="1"/>
    <col min="12545" max="12545" width="19.85546875" style="3" customWidth="1"/>
    <col min="12546" max="12546" width="24.5703125" style="3" customWidth="1"/>
    <col min="12547" max="12547" width="16.5703125" style="3" customWidth="1"/>
    <col min="12548" max="12548" width="14.85546875" style="3" bestFit="1" customWidth="1"/>
    <col min="12549" max="12549" width="16.85546875" style="3" bestFit="1" customWidth="1"/>
    <col min="12550" max="12550" width="18.5703125" style="3" customWidth="1"/>
    <col min="12551" max="12551" width="18.28515625" style="3" customWidth="1"/>
    <col min="12552" max="12552" width="17.85546875" style="3" customWidth="1"/>
    <col min="12553" max="12553" width="21.7109375" style="3" customWidth="1"/>
    <col min="12554" max="12554" width="16.140625" style="3" bestFit="1" customWidth="1"/>
    <col min="12555" max="12796" width="9.140625" style="3"/>
    <col min="12797" max="12797" width="11.42578125" style="3" bestFit="1" customWidth="1"/>
    <col min="12798" max="12798" width="14.7109375" style="3" customWidth="1"/>
    <col min="12799" max="12799" width="17" style="3" customWidth="1"/>
    <col min="12800" max="12800" width="20" style="3" customWidth="1"/>
    <col min="12801" max="12801" width="19.85546875" style="3" customWidth="1"/>
    <col min="12802" max="12802" width="24.5703125" style="3" customWidth="1"/>
    <col min="12803" max="12803" width="16.5703125" style="3" customWidth="1"/>
    <col min="12804" max="12804" width="14.85546875" style="3" bestFit="1" customWidth="1"/>
    <col min="12805" max="12805" width="16.85546875" style="3" bestFit="1" customWidth="1"/>
    <col min="12806" max="12806" width="18.5703125" style="3" customWidth="1"/>
    <col min="12807" max="12807" width="18.28515625" style="3" customWidth="1"/>
    <col min="12808" max="12808" width="17.85546875" style="3" customWidth="1"/>
    <col min="12809" max="12809" width="21.7109375" style="3" customWidth="1"/>
    <col min="12810" max="12810" width="16.140625" style="3" bestFit="1" customWidth="1"/>
    <col min="12811" max="13052" width="9.140625" style="3"/>
    <col min="13053" max="13053" width="11.42578125" style="3" bestFit="1" customWidth="1"/>
    <col min="13054" max="13054" width="14.7109375" style="3" customWidth="1"/>
    <col min="13055" max="13055" width="17" style="3" customWidth="1"/>
    <col min="13056" max="13056" width="20" style="3" customWidth="1"/>
    <col min="13057" max="13057" width="19.85546875" style="3" customWidth="1"/>
    <col min="13058" max="13058" width="24.5703125" style="3" customWidth="1"/>
    <col min="13059" max="13059" width="16.5703125" style="3" customWidth="1"/>
    <col min="13060" max="13060" width="14.85546875" style="3" bestFit="1" customWidth="1"/>
    <col min="13061" max="13061" width="16.85546875" style="3" bestFit="1" customWidth="1"/>
    <col min="13062" max="13062" width="18.5703125" style="3" customWidth="1"/>
    <col min="13063" max="13063" width="18.28515625" style="3" customWidth="1"/>
    <col min="13064" max="13064" width="17.85546875" style="3" customWidth="1"/>
    <col min="13065" max="13065" width="21.7109375" style="3" customWidth="1"/>
    <col min="13066" max="13066" width="16.140625" style="3" bestFit="1" customWidth="1"/>
    <col min="13067" max="13308" width="9.140625" style="3"/>
    <col min="13309" max="13309" width="11.42578125" style="3" bestFit="1" customWidth="1"/>
    <col min="13310" max="13310" width="14.7109375" style="3" customWidth="1"/>
    <col min="13311" max="13311" width="17" style="3" customWidth="1"/>
    <col min="13312" max="13312" width="20" style="3" customWidth="1"/>
    <col min="13313" max="13313" width="19.85546875" style="3" customWidth="1"/>
    <col min="13314" max="13314" width="24.5703125" style="3" customWidth="1"/>
    <col min="13315" max="13315" width="16.5703125" style="3" customWidth="1"/>
    <col min="13316" max="13316" width="14.85546875" style="3" bestFit="1" customWidth="1"/>
    <col min="13317" max="13317" width="16.85546875" style="3" bestFit="1" customWidth="1"/>
    <col min="13318" max="13318" width="18.5703125" style="3" customWidth="1"/>
    <col min="13319" max="13319" width="18.28515625" style="3" customWidth="1"/>
    <col min="13320" max="13320" width="17.85546875" style="3" customWidth="1"/>
    <col min="13321" max="13321" width="21.7109375" style="3" customWidth="1"/>
    <col min="13322" max="13322" width="16.140625" style="3" bestFit="1" customWidth="1"/>
    <col min="13323" max="13564" width="9.140625" style="3"/>
    <col min="13565" max="13565" width="11.42578125" style="3" bestFit="1" customWidth="1"/>
    <col min="13566" max="13566" width="14.7109375" style="3" customWidth="1"/>
    <col min="13567" max="13567" width="17" style="3" customWidth="1"/>
    <col min="13568" max="13568" width="20" style="3" customWidth="1"/>
    <col min="13569" max="13569" width="19.85546875" style="3" customWidth="1"/>
    <col min="13570" max="13570" width="24.5703125" style="3" customWidth="1"/>
    <col min="13571" max="13571" width="16.5703125" style="3" customWidth="1"/>
    <col min="13572" max="13572" width="14.85546875" style="3" bestFit="1" customWidth="1"/>
    <col min="13573" max="13573" width="16.85546875" style="3" bestFit="1" customWidth="1"/>
    <col min="13574" max="13574" width="18.5703125" style="3" customWidth="1"/>
    <col min="13575" max="13575" width="18.28515625" style="3" customWidth="1"/>
    <col min="13576" max="13576" width="17.85546875" style="3" customWidth="1"/>
    <col min="13577" max="13577" width="21.7109375" style="3" customWidth="1"/>
    <col min="13578" max="13578" width="16.140625" style="3" bestFit="1" customWidth="1"/>
    <col min="13579" max="13820" width="9.140625" style="3"/>
    <col min="13821" max="13821" width="11.42578125" style="3" bestFit="1" customWidth="1"/>
    <col min="13822" max="13822" width="14.7109375" style="3" customWidth="1"/>
    <col min="13823" max="13823" width="17" style="3" customWidth="1"/>
    <col min="13824" max="13824" width="20" style="3" customWidth="1"/>
    <col min="13825" max="13825" width="19.85546875" style="3" customWidth="1"/>
    <col min="13826" max="13826" width="24.5703125" style="3" customWidth="1"/>
    <col min="13827" max="13827" width="16.5703125" style="3" customWidth="1"/>
    <col min="13828" max="13828" width="14.85546875" style="3" bestFit="1" customWidth="1"/>
    <col min="13829" max="13829" width="16.85546875" style="3" bestFit="1" customWidth="1"/>
    <col min="13830" max="13830" width="18.5703125" style="3" customWidth="1"/>
    <col min="13831" max="13831" width="18.28515625" style="3" customWidth="1"/>
    <col min="13832" max="13832" width="17.85546875" style="3" customWidth="1"/>
    <col min="13833" max="13833" width="21.7109375" style="3" customWidth="1"/>
    <col min="13834" max="13834" width="16.140625" style="3" bestFit="1" customWidth="1"/>
    <col min="13835" max="14076" width="9.140625" style="3"/>
    <col min="14077" max="14077" width="11.42578125" style="3" bestFit="1" customWidth="1"/>
    <col min="14078" max="14078" width="14.7109375" style="3" customWidth="1"/>
    <col min="14079" max="14079" width="17" style="3" customWidth="1"/>
    <col min="14080" max="14080" width="20" style="3" customWidth="1"/>
    <col min="14081" max="14081" width="19.85546875" style="3" customWidth="1"/>
    <col min="14082" max="14082" width="24.5703125" style="3" customWidth="1"/>
    <col min="14083" max="14083" width="16.5703125" style="3" customWidth="1"/>
    <col min="14084" max="14084" width="14.85546875" style="3" bestFit="1" customWidth="1"/>
    <col min="14085" max="14085" width="16.85546875" style="3" bestFit="1" customWidth="1"/>
    <col min="14086" max="14086" width="18.5703125" style="3" customWidth="1"/>
    <col min="14087" max="14087" width="18.28515625" style="3" customWidth="1"/>
    <col min="14088" max="14088" width="17.85546875" style="3" customWidth="1"/>
    <col min="14089" max="14089" width="21.7109375" style="3" customWidth="1"/>
    <col min="14090" max="14090" width="16.140625" style="3" bestFit="1" customWidth="1"/>
    <col min="14091" max="14332" width="9.140625" style="3"/>
    <col min="14333" max="14333" width="11.42578125" style="3" bestFit="1" customWidth="1"/>
    <col min="14334" max="14334" width="14.7109375" style="3" customWidth="1"/>
    <col min="14335" max="14335" width="17" style="3" customWidth="1"/>
    <col min="14336" max="14336" width="20" style="3" customWidth="1"/>
    <col min="14337" max="14337" width="19.85546875" style="3" customWidth="1"/>
    <col min="14338" max="14338" width="24.5703125" style="3" customWidth="1"/>
    <col min="14339" max="14339" width="16.5703125" style="3" customWidth="1"/>
    <col min="14340" max="14340" width="14.85546875" style="3" bestFit="1" customWidth="1"/>
    <col min="14341" max="14341" width="16.85546875" style="3" bestFit="1" customWidth="1"/>
    <col min="14342" max="14342" width="18.5703125" style="3" customWidth="1"/>
    <col min="14343" max="14343" width="18.28515625" style="3" customWidth="1"/>
    <col min="14344" max="14344" width="17.85546875" style="3" customWidth="1"/>
    <col min="14345" max="14345" width="21.7109375" style="3" customWidth="1"/>
    <col min="14346" max="14346" width="16.140625" style="3" bestFit="1" customWidth="1"/>
    <col min="14347" max="14588" width="9.140625" style="3"/>
    <col min="14589" max="14589" width="11.42578125" style="3" bestFit="1" customWidth="1"/>
    <col min="14590" max="14590" width="14.7109375" style="3" customWidth="1"/>
    <col min="14591" max="14591" width="17" style="3" customWidth="1"/>
    <col min="14592" max="14592" width="20" style="3" customWidth="1"/>
    <col min="14593" max="14593" width="19.85546875" style="3" customWidth="1"/>
    <col min="14594" max="14594" width="24.5703125" style="3" customWidth="1"/>
    <col min="14595" max="14595" width="16.5703125" style="3" customWidth="1"/>
    <col min="14596" max="14596" width="14.85546875" style="3" bestFit="1" customWidth="1"/>
    <col min="14597" max="14597" width="16.85546875" style="3" bestFit="1" customWidth="1"/>
    <col min="14598" max="14598" width="18.5703125" style="3" customWidth="1"/>
    <col min="14599" max="14599" width="18.28515625" style="3" customWidth="1"/>
    <col min="14600" max="14600" width="17.85546875" style="3" customWidth="1"/>
    <col min="14601" max="14601" width="21.7109375" style="3" customWidth="1"/>
    <col min="14602" max="14602" width="16.140625" style="3" bestFit="1" customWidth="1"/>
    <col min="14603" max="14844" width="9.140625" style="3"/>
    <col min="14845" max="14845" width="11.42578125" style="3" bestFit="1" customWidth="1"/>
    <col min="14846" max="14846" width="14.7109375" style="3" customWidth="1"/>
    <col min="14847" max="14847" width="17" style="3" customWidth="1"/>
    <col min="14848" max="14848" width="20" style="3" customWidth="1"/>
    <col min="14849" max="14849" width="19.85546875" style="3" customWidth="1"/>
    <col min="14850" max="14850" width="24.5703125" style="3" customWidth="1"/>
    <col min="14851" max="14851" width="16.5703125" style="3" customWidth="1"/>
    <col min="14852" max="14852" width="14.85546875" style="3" bestFit="1" customWidth="1"/>
    <col min="14853" max="14853" width="16.85546875" style="3" bestFit="1" customWidth="1"/>
    <col min="14854" max="14854" width="18.5703125" style="3" customWidth="1"/>
    <col min="14855" max="14855" width="18.28515625" style="3" customWidth="1"/>
    <col min="14856" max="14856" width="17.85546875" style="3" customWidth="1"/>
    <col min="14857" max="14857" width="21.7109375" style="3" customWidth="1"/>
    <col min="14858" max="14858" width="16.140625" style="3" bestFit="1" customWidth="1"/>
    <col min="14859" max="15100" width="9.140625" style="3"/>
    <col min="15101" max="15101" width="11.42578125" style="3" bestFit="1" customWidth="1"/>
    <col min="15102" max="15102" width="14.7109375" style="3" customWidth="1"/>
    <col min="15103" max="15103" width="17" style="3" customWidth="1"/>
    <col min="15104" max="15104" width="20" style="3" customWidth="1"/>
    <col min="15105" max="15105" width="19.85546875" style="3" customWidth="1"/>
    <col min="15106" max="15106" width="24.5703125" style="3" customWidth="1"/>
    <col min="15107" max="15107" width="16.5703125" style="3" customWidth="1"/>
    <col min="15108" max="15108" width="14.85546875" style="3" bestFit="1" customWidth="1"/>
    <col min="15109" max="15109" width="16.85546875" style="3" bestFit="1" customWidth="1"/>
    <col min="15110" max="15110" width="18.5703125" style="3" customWidth="1"/>
    <col min="15111" max="15111" width="18.28515625" style="3" customWidth="1"/>
    <col min="15112" max="15112" width="17.85546875" style="3" customWidth="1"/>
    <col min="15113" max="15113" width="21.7109375" style="3" customWidth="1"/>
    <col min="15114" max="15114" width="16.140625" style="3" bestFit="1" customWidth="1"/>
    <col min="15115" max="15356" width="9.140625" style="3"/>
    <col min="15357" max="15357" width="11.42578125" style="3" bestFit="1" customWidth="1"/>
    <col min="15358" max="15358" width="14.7109375" style="3" customWidth="1"/>
    <col min="15359" max="15359" width="17" style="3" customWidth="1"/>
    <col min="15360" max="15360" width="20" style="3" customWidth="1"/>
    <col min="15361" max="15361" width="19.85546875" style="3" customWidth="1"/>
    <col min="15362" max="15362" width="24.5703125" style="3" customWidth="1"/>
    <col min="15363" max="15363" width="16.5703125" style="3" customWidth="1"/>
    <col min="15364" max="15364" width="14.85546875" style="3" bestFit="1" customWidth="1"/>
    <col min="15365" max="15365" width="16.85546875" style="3" bestFit="1" customWidth="1"/>
    <col min="15366" max="15366" width="18.5703125" style="3" customWidth="1"/>
    <col min="15367" max="15367" width="18.28515625" style="3" customWidth="1"/>
    <col min="15368" max="15368" width="17.85546875" style="3" customWidth="1"/>
    <col min="15369" max="15369" width="21.7109375" style="3" customWidth="1"/>
    <col min="15370" max="15370" width="16.140625" style="3" bestFit="1" customWidth="1"/>
    <col min="15371" max="15612" width="9.140625" style="3"/>
    <col min="15613" max="15613" width="11.42578125" style="3" bestFit="1" customWidth="1"/>
    <col min="15614" max="15614" width="14.7109375" style="3" customWidth="1"/>
    <col min="15615" max="15615" width="17" style="3" customWidth="1"/>
    <col min="15616" max="15616" width="20" style="3" customWidth="1"/>
    <col min="15617" max="15617" width="19.85546875" style="3" customWidth="1"/>
    <col min="15618" max="15618" width="24.5703125" style="3" customWidth="1"/>
    <col min="15619" max="15619" width="16.5703125" style="3" customWidth="1"/>
    <col min="15620" max="15620" width="14.85546875" style="3" bestFit="1" customWidth="1"/>
    <col min="15621" max="15621" width="16.85546875" style="3" bestFit="1" customWidth="1"/>
    <col min="15622" max="15622" width="18.5703125" style="3" customWidth="1"/>
    <col min="15623" max="15623" width="18.28515625" style="3" customWidth="1"/>
    <col min="15624" max="15624" width="17.85546875" style="3" customWidth="1"/>
    <col min="15625" max="15625" width="21.7109375" style="3" customWidth="1"/>
    <col min="15626" max="15626" width="16.140625" style="3" bestFit="1" customWidth="1"/>
    <col min="15627" max="15868" width="9.140625" style="3"/>
    <col min="15869" max="15869" width="11.42578125" style="3" bestFit="1" customWidth="1"/>
    <col min="15870" max="15870" width="14.7109375" style="3" customWidth="1"/>
    <col min="15871" max="15871" width="17" style="3" customWidth="1"/>
    <col min="15872" max="15872" width="20" style="3" customWidth="1"/>
    <col min="15873" max="15873" width="19.85546875" style="3" customWidth="1"/>
    <col min="15874" max="15874" width="24.5703125" style="3" customWidth="1"/>
    <col min="15875" max="15875" width="16.5703125" style="3" customWidth="1"/>
    <col min="15876" max="15876" width="14.85546875" style="3" bestFit="1" customWidth="1"/>
    <col min="15877" max="15877" width="16.85546875" style="3" bestFit="1" customWidth="1"/>
    <col min="15878" max="15878" width="18.5703125" style="3" customWidth="1"/>
    <col min="15879" max="15879" width="18.28515625" style="3" customWidth="1"/>
    <col min="15880" max="15880" width="17.85546875" style="3" customWidth="1"/>
    <col min="15881" max="15881" width="21.7109375" style="3" customWidth="1"/>
    <col min="15882" max="15882" width="16.140625" style="3" bestFit="1" customWidth="1"/>
    <col min="15883" max="16124" width="9.140625" style="3"/>
    <col min="16125" max="16125" width="11.42578125" style="3" bestFit="1" customWidth="1"/>
    <col min="16126" max="16126" width="14.7109375" style="3" customWidth="1"/>
    <col min="16127" max="16127" width="17" style="3" customWidth="1"/>
    <col min="16128" max="16128" width="20" style="3" customWidth="1"/>
    <col min="16129" max="16129" width="19.85546875" style="3" customWidth="1"/>
    <col min="16130" max="16130" width="24.5703125" style="3" customWidth="1"/>
    <col min="16131" max="16131" width="16.5703125" style="3" customWidth="1"/>
    <col min="16132" max="16132" width="14.85546875" style="3" bestFit="1" customWidth="1"/>
    <col min="16133" max="16133" width="16.85546875" style="3" bestFit="1" customWidth="1"/>
    <col min="16134" max="16134" width="18.5703125" style="3" customWidth="1"/>
    <col min="16135" max="16135" width="18.28515625" style="3" customWidth="1"/>
    <col min="16136" max="16136" width="17.85546875" style="3" customWidth="1"/>
    <col min="16137" max="16137" width="21.7109375" style="3" customWidth="1"/>
    <col min="16138" max="16138" width="16.140625" style="3" bestFit="1" customWidth="1"/>
    <col min="16139" max="16384" width="9.140625" style="3"/>
  </cols>
  <sheetData>
    <row r="1" spans="1:10" ht="36.75" customHeight="1" x14ac:dyDescent="0.25">
      <c r="A1" s="287"/>
      <c r="B1" s="288"/>
      <c r="C1" s="291" t="s">
        <v>573</v>
      </c>
      <c r="D1" s="292"/>
      <c r="E1" s="292"/>
      <c r="F1" s="292"/>
      <c r="G1" s="292"/>
      <c r="H1" s="293"/>
    </row>
    <row r="2" spans="1:10" ht="27.75" customHeight="1" x14ac:dyDescent="0.25">
      <c r="A2" s="289"/>
      <c r="B2" s="290"/>
      <c r="C2" s="294" t="s">
        <v>574</v>
      </c>
      <c r="D2" s="295"/>
      <c r="E2" s="295"/>
      <c r="F2" s="295"/>
      <c r="G2" s="295"/>
      <c r="H2" s="296"/>
    </row>
    <row r="3" spans="1:10" ht="27.75" customHeight="1" x14ac:dyDescent="0.25">
      <c r="A3" s="289"/>
      <c r="B3" s="290"/>
      <c r="C3" s="294" t="s">
        <v>575</v>
      </c>
      <c r="D3" s="295"/>
      <c r="E3" s="295"/>
      <c r="F3" s="295"/>
      <c r="G3" s="295"/>
      <c r="H3" s="296"/>
    </row>
    <row r="4" spans="1:10" ht="28.5" customHeight="1" x14ac:dyDescent="0.25">
      <c r="A4" s="289"/>
      <c r="B4" s="290"/>
      <c r="C4" s="294" t="s">
        <v>576</v>
      </c>
      <c r="D4" s="295"/>
      <c r="E4" s="295"/>
      <c r="F4" s="295"/>
      <c r="G4" s="295"/>
      <c r="H4" s="296"/>
    </row>
    <row r="5" spans="1:10" ht="11.25" customHeight="1" x14ac:dyDescent="0.25">
      <c r="A5" s="148"/>
      <c r="B5" s="75"/>
      <c r="C5" s="75"/>
      <c r="D5" s="7"/>
      <c r="E5" s="7"/>
      <c r="F5" s="7"/>
      <c r="G5" s="7"/>
      <c r="H5" s="149"/>
      <c r="J5" s="2"/>
    </row>
    <row r="6" spans="1:10" ht="19.5" customHeight="1" x14ac:dyDescent="0.25">
      <c r="A6" s="465" t="s">
        <v>586</v>
      </c>
      <c r="B6" s="466"/>
      <c r="C6" s="466"/>
      <c r="D6" s="466"/>
      <c r="E6" s="466"/>
      <c r="F6" s="466"/>
      <c r="G6" s="466"/>
      <c r="H6" s="467"/>
      <c r="J6" s="2"/>
    </row>
    <row r="7" spans="1:10" ht="12" customHeight="1" x14ac:dyDescent="0.25">
      <c r="A7" s="150"/>
      <c r="B7" s="151"/>
      <c r="C7" s="151"/>
      <c r="D7" s="152"/>
      <c r="E7" s="152"/>
      <c r="F7" s="152"/>
      <c r="G7" s="152"/>
      <c r="H7" s="153"/>
      <c r="I7" s="6"/>
      <c r="J7" s="2"/>
    </row>
    <row r="8" spans="1:10" ht="30" customHeight="1" x14ac:dyDescent="0.25">
      <c r="A8" s="273" t="s">
        <v>0</v>
      </c>
      <c r="B8" s="274" t="s">
        <v>1</v>
      </c>
      <c r="C8" s="274" t="s">
        <v>2</v>
      </c>
      <c r="D8" s="471" t="s">
        <v>3</v>
      </c>
      <c r="E8" s="471"/>
      <c r="F8" s="471"/>
      <c r="G8" s="274" t="s">
        <v>4</v>
      </c>
      <c r="H8" s="275" t="s">
        <v>5</v>
      </c>
      <c r="J8" s="4"/>
    </row>
    <row r="9" spans="1:10" ht="24" customHeight="1" x14ac:dyDescent="0.25">
      <c r="A9" s="276" t="s">
        <v>6</v>
      </c>
      <c r="B9" s="277"/>
      <c r="C9" s="277"/>
      <c r="D9" s="472" t="s">
        <v>7</v>
      </c>
      <c r="E9" s="473"/>
      <c r="F9" s="474"/>
      <c r="G9" s="277"/>
      <c r="H9" s="278"/>
    </row>
    <row r="10" spans="1:10" ht="33.75" customHeight="1" x14ac:dyDescent="0.25">
      <c r="A10" s="158" t="s">
        <v>8</v>
      </c>
      <c r="B10" s="279" t="s">
        <v>325</v>
      </c>
      <c r="C10" s="73" t="s">
        <v>9</v>
      </c>
      <c r="D10" s="313" t="s">
        <v>10</v>
      </c>
      <c r="E10" s="314"/>
      <c r="F10" s="315"/>
      <c r="G10" s="73" t="s">
        <v>11</v>
      </c>
      <c r="H10" s="159">
        <v>1</v>
      </c>
    </row>
    <row r="11" spans="1:10" ht="14.25" customHeight="1" x14ac:dyDescent="0.25">
      <c r="A11" s="308" t="s">
        <v>12</v>
      </c>
      <c r="B11" s="309"/>
      <c r="C11" s="147" t="s">
        <v>13</v>
      </c>
      <c r="D11" s="131"/>
      <c r="E11" s="131"/>
      <c r="F11" s="131"/>
      <c r="G11" s="131"/>
      <c r="H11" s="160"/>
      <c r="I11" s="85"/>
    </row>
    <row r="12" spans="1:10" ht="14.25" customHeight="1" x14ac:dyDescent="0.25">
      <c r="A12" s="150"/>
      <c r="B12" s="151"/>
      <c r="C12" s="151"/>
      <c r="D12" s="141" t="s">
        <v>14</v>
      </c>
      <c r="E12" s="141" t="s">
        <v>15</v>
      </c>
      <c r="F12" s="320" t="s">
        <v>16</v>
      </c>
      <c r="G12" s="320"/>
      <c r="H12" s="321"/>
      <c r="I12" s="85"/>
    </row>
    <row r="13" spans="1:10" ht="14.25" customHeight="1" x14ac:dyDescent="0.25">
      <c r="A13" s="150"/>
      <c r="B13" s="151"/>
      <c r="C13" s="151"/>
      <c r="D13" s="133" t="s">
        <v>17</v>
      </c>
      <c r="E13" s="133" t="s">
        <v>18</v>
      </c>
      <c r="F13" s="300" t="s">
        <v>564</v>
      </c>
      <c r="G13" s="300"/>
      <c r="H13" s="161">
        <f>8*2*4*5</f>
        <v>320</v>
      </c>
      <c r="I13" s="85"/>
    </row>
    <row r="14" spans="1:10" ht="14.25" customHeight="1" x14ac:dyDescent="0.25">
      <c r="A14" s="150"/>
      <c r="B14" s="151"/>
      <c r="C14" s="151"/>
      <c r="D14" s="133" t="s">
        <v>19</v>
      </c>
      <c r="E14" s="133" t="s">
        <v>20</v>
      </c>
      <c r="F14" s="300">
        <v>5</v>
      </c>
      <c r="G14" s="300"/>
      <c r="H14" s="162">
        <v>5</v>
      </c>
      <c r="I14" s="85"/>
    </row>
    <row r="15" spans="1:10" ht="14.25" customHeight="1" x14ac:dyDescent="0.25">
      <c r="A15" s="150"/>
      <c r="B15" s="151"/>
      <c r="C15" s="151"/>
      <c r="D15" s="8" t="s">
        <v>565</v>
      </c>
      <c r="E15" s="8" t="s">
        <v>18</v>
      </c>
      <c r="F15" s="301" t="s">
        <v>566</v>
      </c>
      <c r="G15" s="301"/>
      <c r="H15" s="163">
        <f>7*30*5</f>
        <v>1050</v>
      </c>
      <c r="I15" s="85"/>
    </row>
    <row r="16" spans="1:10" ht="24" customHeight="1" x14ac:dyDescent="0.25">
      <c r="A16" s="150"/>
      <c r="B16" s="151"/>
      <c r="C16" s="13" t="s">
        <v>21</v>
      </c>
      <c r="D16" s="9">
        <v>1</v>
      </c>
      <c r="E16" s="302" t="s">
        <v>22</v>
      </c>
      <c r="F16" s="303"/>
      <c r="G16" s="304"/>
      <c r="H16" s="164"/>
      <c r="I16" s="85"/>
    </row>
    <row r="17" spans="1:8" ht="24" customHeight="1" x14ac:dyDescent="0.25">
      <c r="A17" s="150"/>
      <c r="B17" s="151"/>
      <c r="C17" s="13" t="s">
        <v>20</v>
      </c>
      <c r="D17" s="10">
        <v>4</v>
      </c>
      <c r="E17" s="305"/>
      <c r="F17" s="306"/>
      <c r="G17" s="307"/>
      <c r="H17" s="164"/>
    </row>
    <row r="18" spans="1:8" ht="14.25" customHeight="1" x14ac:dyDescent="0.25">
      <c r="A18" s="308"/>
      <c r="B18" s="309"/>
      <c r="C18" s="131"/>
      <c r="D18" s="131"/>
      <c r="E18" s="131"/>
      <c r="F18" s="131"/>
      <c r="G18" s="131"/>
      <c r="H18" s="160"/>
    </row>
    <row r="19" spans="1:8" ht="24" customHeight="1" x14ac:dyDescent="0.25">
      <c r="A19" s="276" t="s">
        <v>23</v>
      </c>
      <c r="B19" s="277"/>
      <c r="C19" s="277"/>
      <c r="D19" s="468" t="s">
        <v>24</v>
      </c>
      <c r="E19" s="469"/>
      <c r="F19" s="470"/>
      <c r="G19" s="277"/>
      <c r="H19" s="278"/>
    </row>
    <row r="20" spans="1:8" s="1" customFormat="1" ht="33.75" customHeight="1" x14ac:dyDescent="0.2">
      <c r="A20" s="158" t="s">
        <v>25</v>
      </c>
      <c r="B20" s="73" t="s">
        <v>342</v>
      </c>
      <c r="C20" s="73" t="s">
        <v>9</v>
      </c>
      <c r="D20" s="313" t="s">
        <v>340</v>
      </c>
      <c r="E20" s="314"/>
      <c r="F20" s="315"/>
      <c r="G20" s="73" t="s">
        <v>26</v>
      </c>
      <c r="H20" s="159">
        <f>D23</f>
        <v>2.88</v>
      </c>
    </row>
    <row r="21" spans="1:8" ht="14.25" customHeight="1" x14ac:dyDescent="0.25">
      <c r="A21" s="327" t="s">
        <v>12</v>
      </c>
      <c r="B21" s="328"/>
      <c r="C21" s="147" t="s">
        <v>27</v>
      </c>
      <c r="D21" s="131"/>
      <c r="E21" s="131"/>
      <c r="F21" s="131"/>
      <c r="G21" s="131"/>
      <c r="H21" s="160"/>
    </row>
    <row r="22" spans="1:8" ht="24" customHeight="1" x14ac:dyDescent="0.25">
      <c r="A22" s="165"/>
      <c r="B22" s="145"/>
      <c r="C22" s="86" t="s">
        <v>21</v>
      </c>
      <c r="D22" s="11">
        <f>2.4*1.2</f>
        <v>2.88</v>
      </c>
      <c r="E22" s="86" t="s">
        <v>28</v>
      </c>
      <c r="F22" s="77"/>
      <c r="G22" s="166"/>
      <c r="H22" s="167"/>
    </row>
    <row r="23" spans="1:8" ht="24" customHeight="1" x14ac:dyDescent="0.25">
      <c r="A23" s="165"/>
      <c r="B23" s="168"/>
      <c r="C23" s="95" t="s">
        <v>29</v>
      </c>
      <c r="D23" s="12">
        <f>D22</f>
        <v>2.88</v>
      </c>
      <c r="E23" s="77"/>
      <c r="F23" s="77"/>
      <c r="G23" s="86"/>
      <c r="H23" s="167"/>
    </row>
    <row r="24" spans="1:8" ht="14.25" customHeight="1" x14ac:dyDescent="0.25">
      <c r="A24" s="169"/>
      <c r="B24" s="131"/>
      <c r="C24" s="131"/>
      <c r="D24" s="131"/>
      <c r="E24" s="131"/>
      <c r="F24" s="131"/>
      <c r="G24" s="131"/>
      <c r="H24" s="160"/>
    </row>
    <row r="25" spans="1:8" s="74" customFormat="1" ht="24.75" customHeight="1" x14ac:dyDescent="0.25">
      <c r="A25" s="158" t="s">
        <v>590</v>
      </c>
      <c r="B25" s="73" t="s">
        <v>588</v>
      </c>
      <c r="C25" s="73" t="s">
        <v>9</v>
      </c>
      <c r="D25" s="313" t="s">
        <v>589</v>
      </c>
      <c r="E25" s="314"/>
      <c r="F25" s="315"/>
      <c r="G25" s="73" t="s">
        <v>33</v>
      </c>
      <c r="H25" s="170">
        <f>G49</f>
        <v>173.58</v>
      </c>
    </row>
    <row r="26" spans="1:8" ht="14.25" customHeight="1" x14ac:dyDescent="0.25">
      <c r="A26" s="308" t="s">
        <v>12</v>
      </c>
      <c r="B26" s="309"/>
      <c r="C26" s="147" t="s">
        <v>34</v>
      </c>
      <c r="D26" s="131"/>
      <c r="E26" s="131"/>
      <c r="F26" s="131"/>
      <c r="G26" s="131"/>
      <c r="H26" s="160"/>
    </row>
    <row r="27" spans="1:8" ht="18" customHeight="1" x14ac:dyDescent="0.25">
      <c r="A27" s="171"/>
      <c r="B27" s="77"/>
      <c r="C27" s="77"/>
      <c r="D27" s="89"/>
      <c r="E27" s="90"/>
      <c r="F27" s="90"/>
      <c r="G27" s="89"/>
      <c r="H27" s="167"/>
    </row>
    <row r="28" spans="1:8" ht="18" customHeight="1" x14ac:dyDescent="0.25">
      <c r="A28" s="171"/>
      <c r="B28" s="77"/>
      <c r="C28" s="91"/>
      <c r="D28" s="91"/>
      <c r="E28" s="88"/>
      <c r="F28" s="88"/>
      <c r="G28" s="88"/>
      <c r="H28" s="172"/>
    </row>
    <row r="29" spans="1:8" ht="18" customHeight="1" x14ac:dyDescent="0.25">
      <c r="A29" s="171"/>
      <c r="B29" s="77"/>
      <c r="C29" s="91"/>
      <c r="D29" s="91"/>
      <c r="E29" s="88"/>
      <c r="F29" s="88"/>
      <c r="G29" s="88"/>
      <c r="H29" s="172"/>
    </row>
    <row r="30" spans="1:8" ht="18" customHeight="1" x14ac:dyDescent="0.25">
      <c r="A30" s="171"/>
      <c r="B30" s="77"/>
      <c r="C30" s="91"/>
      <c r="D30" s="91"/>
      <c r="E30" s="88"/>
      <c r="F30" s="88"/>
      <c r="G30" s="88"/>
      <c r="H30" s="172"/>
    </row>
    <row r="31" spans="1:8" ht="18" customHeight="1" x14ac:dyDescent="0.25">
      <c r="A31" s="171"/>
      <c r="B31" s="77"/>
      <c r="C31" s="91"/>
      <c r="D31" s="91"/>
      <c r="E31" s="88"/>
      <c r="F31" s="88"/>
      <c r="G31" s="88"/>
      <c r="H31" s="172"/>
    </row>
    <row r="32" spans="1:8" ht="18" customHeight="1" x14ac:dyDescent="0.25">
      <c r="A32" s="171"/>
      <c r="B32" s="77"/>
      <c r="C32" s="91"/>
      <c r="D32" s="91"/>
      <c r="E32" s="88"/>
      <c r="F32" s="88"/>
      <c r="G32" s="88"/>
      <c r="H32" s="172"/>
    </row>
    <row r="33" spans="1:8" ht="18" customHeight="1" x14ac:dyDescent="0.25">
      <c r="A33" s="171"/>
      <c r="B33" s="77"/>
      <c r="C33" s="91"/>
      <c r="D33" s="91"/>
      <c r="E33" s="88"/>
      <c r="F33" s="88"/>
      <c r="G33" s="88"/>
      <c r="H33" s="172"/>
    </row>
    <row r="34" spans="1:8" ht="18" customHeight="1" x14ac:dyDescent="0.25">
      <c r="A34" s="171"/>
      <c r="B34" s="77"/>
      <c r="C34" s="91"/>
      <c r="D34" s="91"/>
      <c r="E34" s="88"/>
      <c r="F34" s="88"/>
      <c r="G34" s="88"/>
      <c r="H34" s="172"/>
    </row>
    <row r="35" spans="1:8" ht="18" customHeight="1" x14ac:dyDescent="0.25">
      <c r="A35" s="171"/>
      <c r="B35" s="77"/>
      <c r="C35" s="91"/>
      <c r="D35" s="91"/>
      <c r="E35" s="88"/>
      <c r="F35" s="88"/>
      <c r="G35" s="88"/>
      <c r="H35" s="172"/>
    </row>
    <row r="36" spans="1:8" ht="18" customHeight="1" x14ac:dyDescent="0.25">
      <c r="A36" s="171"/>
      <c r="B36" s="77"/>
      <c r="C36" s="91"/>
      <c r="D36" s="91"/>
      <c r="E36" s="88"/>
      <c r="F36" s="88"/>
      <c r="G36" s="88"/>
      <c r="H36" s="172"/>
    </row>
    <row r="37" spans="1:8" ht="18" customHeight="1" x14ac:dyDescent="0.25">
      <c r="A37" s="171"/>
      <c r="B37" s="77"/>
      <c r="C37" s="91"/>
      <c r="D37" s="91"/>
      <c r="E37" s="88"/>
      <c r="F37" s="88"/>
      <c r="G37" s="88"/>
      <c r="H37" s="172"/>
    </row>
    <row r="38" spans="1:8" ht="18" customHeight="1" x14ac:dyDescent="0.25">
      <c r="A38" s="171"/>
      <c r="B38" s="77"/>
      <c r="C38" s="91"/>
      <c r="D38" s="91"/>
      <c r="E38" s="88"/>
      <c r="F38" s="88"/>
      <c r="G38" s="88"/>
      <c r="H38" s="172"/>
    </row>
    <row r="39" spans="1:8" ht="18" customHeight="1" x14ac:dyDescent="0.25">
      <c r="A39" s="171"/>
      <c r="B39" s="77"/>
      <c r="C39" s="91"/>
      <c r="D39" s="91"/>
      <c r="E39" s="88"/>
      <c r="F39" s="88"/>
      <c r="G39" s="88"/>
      <c r="H39" s="172"/>
    </row>
    <row r="40" spans="1:8" ht="18" customHeight="1" x14ac:dyDescent="0.25">
      <c r="A40" s="171"/>
      <c r="B40" s="77"/>
      <c r="C40" s="91"/>
      <c r="D40" s="91"/>
      <c r="E40" s="88"/>
      <c r="F40" s="88"/>
      <c r="G40" s="88"/>
      <c r="H40" s="172"/>
    </row>
    <row r="41" spans="1:8" ht="18" customHeight="1" x14ac:dyDescent="0.25">
      <c r="A41" s="171"/>
      <c r="B41" s="77"/>
      <c r="C41" s="91"/>
      <c r="D41" s="91"/>
      <c r="E41" s="88"/>
      <c r="F41" s="88"/>
      <c r="G41" s="88"/>
      <c r="H41" s="172"/>
    </row>
    <row r="42" spans="1:8" ht="18" customHeight="1" x14ac:dyDescent="0.25">
      <c r="A42" s="171"/>
      <c r="B42" s="77"/>
      <c r="C42" s="91"/>
      <c r="D42" s="91"/>
      <c r="E42" s="88"/>
      <c r="F42" s="88"/>
      <c r="G42" s="88"/>
      <c r="H42" s="172"/>
    </row>
    <row r="43" spans="1:8" ht="18" customHeight="1" x14ac:dyDescent="0.25">
      <c r="A43" s="171"/>
      <c r="B43" s="77"/>
      <c r="C43" s="91"/>
      <c r="D43" s="91"/>
      <c r="E43" s="88"/>
      <c r="F43" s="88"/>
      <c r="G43" s="88"/>
      <c r="H43" s="172"/>
    </row>
    <row r="44" spans="1:8" ht="18" customHeight="1" x14ac:dyDescent="0.25">
      <c r="A44" s="171"/>
      <c r="B44" s="77"/>
      <c r="C44" s="91"/>
      <c r="D44" s="91"/>
      <c r="E44" s="88"/>
      <c r="F44" s="88"/>
      <c r="G44" s="88"/>
      <c r="H44" s="172"/>
    </row>
    <row r="45" spans="1:8" ht="18" customHeight="1" x14ac:dyDescent="0.25">
      <c r="A45" s="171"/>
      <c r="B45" s="77"/>
      <c r="C45" s="91"/>
      <c r="D45" s="91"/>
      <c r="E45" s="88"/>
      <c r="F45" s="88"/>
      <c r="G45" s="88"/>
      <c r="H45" s="172"/>
    </row>
    <row r="46" spans="1:8" ht="18" customHeight="1" x14ac:dyDescent="0.25">
      <c r="A46" s="171"/>
      <c r="B46" s="77"/>
      <c r="C46" s="91"/>
      <c r="D46" s="91"/>
      <c r="E46" s="88"/>
      <c r="F46" s="88"/>
      <c r="G46" s="88"/>
      <c r="H46" s="172"/>
    </row>
    <row r="47" spans="1:8" ht="24" customHeight="1" x14ac:dyDescent="0.25">
      <c r="A47" s="171"/>
      <c r="B47" s="77"/>
      <c r="C47" s="96"/>
      <c r="D47" s="329" t="s">
        <v>35</v>
      </c>
      <c r="E47" s="330"/>
      <c r="F47" s="331"/>
      <c r="G47" s="15">
        <f>32.45+32.45+17-3</f>
        <v>78.900000000000006</v>
      </c>
      <c r="H47" s="173"/>
    </row>
    <row r="48" spans="1:8" ht="18" customHeight="1" x14ac:dyDescent="0.25">
      <c r="A48" s="171"/>
      <c r="B48" s="77"/>
      <c r="C48" s="96"/>
      <c r="D48" s="329" t="s">
        <v>36</v>
      </c>
      <c r="E48" s="330"/>
      <c r="F48" s="331"/>
      <c r="G48" s="15">
        <v>2.2000000000000002</v>
      </c>
      <c r="H48" s="173"/>
    </row>
    <row r="49" spans="1:8" ht="24" customHeight="1" x14ac:dyDescent="0.25">
      <c r="A49" s="171"/>
      <c r="B49" s="77"/>
      <c r="C49" s="96"/>
      <c r="D49" s="332" t="s">
        <v>29</v>
      </c>
      <c r="E49" s="333"/>
      <c r="F49" s="334"/>
      <c r="G49" s="16">
        <f>G47*G48</f>
        <v>173.58</v>
      </c>
      <c r="H49" s="173"/>
    </row>
    <row r="50" spans="1:8" ht="14.25" customHeight="1" x14ac:dyDescent="0.25">
      <c r="A50" s="207"/>
      <c r="B50" s="142"/>
      <c r="C50" s="142"/>
      <c r="D50" s="142"/>
      <c r="E50" s="142"/>
      <c r="F50" s="142"/>
      <c r="G50" s="142"/>
      <c r="H50" s="210"/>
    </row>
    <row r="51" spans="1:8" ht="24" customHeight="1" x14ac:dyDescent="0.25">
      <c r="A51" s="158" t="s">
        <v>591</v>
      </c>
      <c r="B51" s="279" t="s">
        <v>587</v>
      </c>
      <c r="C51" s="73" t="s">
        <v>9</v>
      </c>
      <c r="D51" s="313" t="s">
        <v>30</v>
      </c>
      <c r="E51" s="314"/>
      <c r="F51" s="315"/>
      <c r="G51" s="73" t="s">
        <v>31</v>
      </c>
      <c r="H51" s="159">
        <v>1</v>
      </c>
    </row>
    <row r="52" spans="1:8" ht="14.25" customHeight="1" x14ac:dyDescent="0.25">
      <c r="A52" s="308" t="s">
        <v>12</v>
      </c>
      <c r="B52" s="309"/>
      <c r="C52" s="147" t="s">
        <v>15</v>
      </c>
      <c r="D52" s="131"/>
      <c r="E52" s="131"/>
      <c r="F52" s="131"/>
      <c r="G52" s="131"/>
      <c r="H52" s="160"/>
    </row>
    <row r="53" spans="1:8" ht="24" customHeight="1" x14ac:dyDescent="0.25">
      <c r="A53" s="165"/>
      <c r="B53" s="145"/>
      <c r="C53" s="86" t="s">
        <v>21</v>
      </c>
      <c r="D53" s="9">
        <v>1</v>
      </c>
      <c r="E53" s="77"/>
      <c r="F53" s="77"/>
      <c r="G53" s="86"/>
      <c r="H53" s="167"/>
    </row>
    <row r="54" spans="1:8" ht="24" customHeight="1" x14ac:dyDescent="0.25">
      <c r="A54" s="165"/>
      <c r="B54" s="13"/>
      <c r="C54" s="95" t="s">
        <v>29</v>
      </c>
      <c r="D54" s="14">
        <v>1</v>
      </c>
      <c r="E54" s="77"/>
      <c r="F54" s="77"/>
      <c r="G54" s="86"/>
      <c r="H54" s="167"/>
    </row>
    <row r="55" spans="1:8" ht="14.25" customHeight="1" x14ac:dyDescent="0.25">
      <c r="A55" s="169"/>
      <c r="B55" s="131"/>
      <c r="C55" s="131"/>
      <c r="D55" s="131"/>
      <c r="E55" s="131"/>
      <c r="F55" s="131"/>
      <c r="G55" s="131"/>
      <c r="H55" s="160"/>
    </row>
    <row r="56" spans="1:8" s="74" customFormat="1" ht="40.5" customHeight="1" x14ac:dyDescent="0.25">
      <c r="A56" s="158" t="s">
        <v>37</v>
      </c>
      <c r="B56" s="280" t="s">
        <v>567</v>
      </c>
      <c r="C56" s="73" t="s">
        <v>32</v>
      </c>
      <c r="D56" s="313" t="s">
        <v>38</v>
      </c>
      <c r="E56" s="314"/>
      <c r="F56" s="315"/>
      <c r="G56" s="73" t="s">
        <v>33</v>
      </c>
      <c r="H56" s="170">
        <f>G58</f>
        <v>9</v>
      </c>
    </row>
    <row r="57" spans="1:8" ht="14.25" customHeight="1" x14ac:dyDescent="0.25">
      <c r="A57" s="322" t="s">
        <v>12</v>
      </c>
      <c r="B57" s="323"/>
      <c r="C57" s="174" t="s">
        <v>27</v>
      </c>
      <c r="D57" s="131"/>
      <c r="E57" s="131"/>
      <c r="F57" s="131"/>
      <c r="G57" s="131"/>
      <c r="H57" s="160"/>
    </row>
    <row r="58" spans="1:8" ht="32.25" customHeight="1" x14ac:dyDescent="0.25">
      <c r="A58" s="169"/>
      <c r="B58" s="131"/>
      <c r="C58" s="131"/>
      <c r="D58" s="324" t="s">
        <v>39</v>
      </c>
      <c r="E58" s="325"/>
      <c r="F58" s="326"/>
      <c r="G58" s="16">
        <f>3*3</f>
        <v>9</v>
      </c>
      <c r="H58" s="160"/>
    </row>
    <row r="59" spans="1:8" ht="14.25" customHeight="1" x14ac:dyDescent="0.25">
      <c r="A59" s="169"/>
      <c r="B59" s="131"/>
      <c r="C59" s="131"/>
      <c r="D59" s="131"/>
      <c r="E59" s="131"/>
      <c r="F59" s="131"/>
      <c r="G59" s="131"/>
      <c r="H59" s="160"/>
    </row>
    <row r="60" spans="1:8" s="74" customFormat="1" ht="45.75" customHeight="1" x14ac:dyDescent="0.25">
      <c r="A60" s="158" t="s">
        <v>40</v>
      </c>
      <c r="B60" s="280" t="s">
        <v>568</v>
      </c>
      <c r="C60" s="73" t="s">
        <v>32</v>
      </c>
      <c r="D60" s="313" t="s">
        <v>41</v>
      </c>
      <c r="E60" s="314"/>
      <c r="F60" s="315"/>
      <c r="G60" s="73" t="s">
        <v>33</v>
      </c>
      <c r="H60" s="170">
        <f>G62</f>
        <v>7.5</v>
      </c>
    </row>
    <row r="61" spans="1:8" ht="14.25" customHeight="1" x14ac:dyDescent="0.25">
      <c r="A61" s="322" t="s">
        <v>12</v>
      </c>
      <c r="B61" s="323"/>
      <c r="C61" s="174" t="s">
        <v>27</v>
      </c>
      <c r="D61" s="131"/>
      <c r="E61" s="131"/>
      <c r="F61" s="131"/>
      <c r="G61" s="131"/>
      <c r="H61" s="160"/>
    </row>
    <row r="62" spans="1:8" ht="35.25" customHeight="1" x14ac:dyDescent="0.25">
      <c r="A62" s="169"/>
      <c r="B62" s="131"/>
      <c r="C62" s="131"/>
      <c r="D62" s="324" t="s">
        <v>42</v>
      </c>
      <c r="E62" s="325"/>
      <c r="F62" s="326"/>
      <c r="G62" s="16">
        <f>3*2.5</f>
        <v>7.5</v>
      </c>
      <c r="H62" s="160"/>
    </row>
    <row r="63" spans="1:8" ht="14.25" customHeight="1" x14ac:dyDescent="0.25">
      <c r="A63" s="175"/>
      <c r="B63" s="17"/>
      <c r="C63" s="17"/>
      <c r="D63" s="17"/>
      <c r="E63" s="17"/>
      <c r="F63" s="17"/>
      <c r="G63" s="17"/>
      <c r="H63" s="176"/>
    </row>
    <row r="64" spans="1:8" s="74" customFormat="1" ht="45.75" customHeight="1" x14ac:dyDescent="0.25">
      <c r="A64" s="158" t="s">
        <v>43</v>
      </c>
      <c r="B64" s="280" t="s">
        <v>569</v>
      </c>
      <c r="C64" s="73" t="s">
        <v>32</v>
      </c>
      <c r="D64" s="313" t="s">
        <v>44</v>
      </c>
      <c r="E64" s="314"/>
      <c r="F64" s="315"/>
      <c r="G64" s="73" t="s">
        <v>33</v>
      </c>
      <c r="H64" s="170">
        <f>G66</f>
        <v>9</v>
      </c>
    </row>
    <row r="65" spans="1:8" ht="14.25" customHeight="1" x14ac:dyDescent="0.25">
      <c r="A65" s="322" t="s">
        <v>12</v>
      </c>
      <c r="B65" s="323"/>
      <c r="C65" s="174" t="s">
        <v>27</v>
      </c>
      <c r="D65" s="131"/>
      <c r="E65" s="131"/>
      <c r="F65" s="131"/>
      <c r="G65" s="131"/>
      <c r="H65" s="160"/>
    </row>
    <row r="66" spans="1:8" ht="34.5" customHeight="1" x14ac:dyDescent="0.25">
      <c r="A66" s="169"/>
      <c r="B66" s="131"/>
      <c r="C66" s="131"/>
      <c r="D66" s="324" t="s">
        <v>39</v>
      </c>
      <c r="E66" s="325"/>
      <c r="F66" s="326"/>
      <c r="G66" s="16">
        <f>3*3</f>
        <v>9</v>
      </c>
      <c r="H66" s="160"/>
    </row>
    <row r="67" spans="1:8" ht="14.25" customHeight="1" x14ac:dyDescent="0.25">
      <c r="A67" s="175"/>
      <c r="B67" s="17"/>
      <c r="C67" s="17"/>
      <c r="D67" s="17"/>
      <c r="E67" s="17"/>
      <c r="F67" s="17"/>
      <c r="G67" s="17"/>
      <c r="H67" s="176"/>
    </row>
    <row r="68" spans="1:8" s="74" customFormat="1" ht="45.75" customHeight="1" x14ac:dyDescent="0.25">
      <c r="A68" s="158" t="s">
        <v>45</v>
      </c>
      <c r="B68" s="280" t="s">
        <v>570</v>
      </c>
      <c r="C68" s="73" t="s">
        <v>32</v>
      </c>
      <c r="D68" s="313" t="s">
        <v>46</v>
      </c>
      <c r="E68" s="314"/>
      <c r="F68" s="315"/>
      <c r="G68" s="73" t="s">
        <v>33</v>
      </c>
      <c r="H68" s="170">
        <f>G70</f>
        <v>7.5</v>
      </c>
    </row>
    <row r="69" spans="1:8" ht="14.25" customHeight="1" x14ac:dyDescent="0.25">
      <c r="A69" s="322" t="s">
        <v>12</v>
      </c>
      <c r="B69" s="323"/>
      <c r="C69" s="174" t="s">
        <v>27</v>
      </c>
      <c r="D69" s="131"/>
      <c r="E69" s="131"/>
      <c r="F69" s="131"/>
      <c r="G69" s="131"/>
      <c r="H69" s="160"/>
    </row>
    <row r="70" spans="1:8" ht="33" customHeight="1" x14ac:dyDescent="0.25">
      <c r="A70" s="169"/>
      <c r="B70" s="131"/>
      <c r="C70" s="131"/>
      <c r="D70" s="324" t="s">
        <v>47</v>
      </c>
      <c r="E70" s="325"/>
      <c r="F70" s="326"/>
      <c r="G70" s="16">
        <f>3*2.5</f>
        <v>7.5</v>
      </c>
      <c r="H70" s="160"/>
    </row>
    <row r="71" spans="1:8" ht="14.25" customHeight="1" x14ac:dyDescent="0.25">
      <c r="A71" s="175"/>
      <c r="B71" s="17"/>
      <c r="C71" s="17"/>
      <c r="D71" s="17"/>
      <c r="E71" s="17"/>
      <c r="F71" s="17"/>
      <c r="G71" s="17"/>
      <c r="H71" s="176"/>
    </row>
    <row r="72" spans="1:8" s="74" customFormat="1" ht="45.75" customHeight="1" x14ac:dyDescent="0.25">
      <c r="A72" s="158" t="s">
        <v>48</v>
      </c>
      <c r="B72" s="280" t="s">
        <v>567</v>
      </c>
      <c r="C72" s="73" t="s">
        <v>32</v>
      </c>
      <c r="D72" s="313" t="s">
        <v>49</v>
      </c>
      <c r="E72" s="314"/>
      <c r="F72" s="315"/>
      <c r="G72" s="73" t="s">
        <v>33</v>
      </c>
      <c r="H72" s="170">
        <f>G74</f>
        <v>9</v>
      </c>
    </row>
    <row r="73" spans="1:8" ht="14.25" customHeight="1" x14ac:dyDescent="0.25">
      <c r="A73" s="322" t="s">
        <v>12</v>
      </c>
      <c r="B73" s="323"/>
      <c r="C73" s="174" t="s">
        <v>27</v>
      </c>
      <c r="D73" s="131"/>
      <c r="E73" s="131"/>
      <c r="F73" s="131"/>
      <c r="G73" s="131"/>
      <c r="H73" s="160"/>
    </row>
    <row r="74" spans="1:8" ht="32.25" customHeight="1" x14ac:dyDescent="0.25">
      <c r="A74" s="169"/>
      <c r="B74" s="131"/>
      <c r="C74" s="131"/>
      <c r="D74" s="324" t="s">
        <v>39</v>
      </c>
      <c r="E74" s="325"/>
      <c r="F74" s="326"/>
      <c r="G74" s="16">
        <f>3*3</f>
        <v>9</v>
      </c>
      <c r="H74" s="160"/>
    </row>
    <row r="75" spans="1:8" ht="14.25" customHeight="1" x14ac:dyDescent="0.25">
      <c r="A75" s="175"/>
      <c r="B75" s="17"/>
      <c r="C75" s="17"/>
      <c r="D75" s="17"/>
      <c r="E75" s="17"/>
      <c r="F75" s="17"/>
      <c r="G75" s="17"/>
      <c r="H75" s="176"/>
    </row>
    <row r="76" spans="1:8" s="74" customFormat="1" ht="36.75" customHeight="1" x14ac:dyDescent="0.25">
      <c r="A76" s="158" t="s">
        <v>50</v>
      </c>
      <c r="B76" s="280" t="s">
        <v>571</v>
      </c>
      <c r="C76" s="73" t="s">
        <v>32</v>
      </c>
      <c r="D76" s="313" t="s">
        <v>51</v>
      </c>
      <c r="E76" s="314"/>
      <c r="F76" s="315"/>
      <c r="G76" s="73" t="s">
        <v>33</v>
      </c>
      <c r="H76" s="170">
        <f>G78</f>
        <v>9</v>
      </c>
    </row>
    <row r="77" spans="1:8" ht="14.25" customHeight="1" x14ac:dyDescent="0.25">
      <c r="A77" s="322" t="s">
        <v>12</v>
      </c>
      <c r="B77" s="323"/>
      <c r="C77" s="174" t="s">
        <v>27</v>
      </c>
      <c r="D77" s="131"/>
      <c r="E77" s="131"/>
      <c r="F77" s="131"/>
      <c r="G77" s="131"/>
      <c r="H77" s="160"/>
    </row>
    <row r="78" spans="1:8" ht="32.25" customHeight="1" x14ac:dyDescent="0.25">
      <c r="A78" s="169"/>
      <c r="B78" s="131"/>
      <c r="C78" s="131"/>
      <c r="D78" s="324" t="s">
        <v>52</v>
      </c>
      <c r="E78" s="325"/>
      <c r="F78" s="326"/>
      <c r="G78" s="16">
        <f>3*3</f>
        <v>9</v>
      </c>
      <c r="H78" s="160"/>
    </row>
    <row r="79" spans="1:8" ht="14.25" customHeight="1" x14ac:dyDescent="0.25">
      <c r="A79" s="175"/>
      <c r="B79" s="17"/>
      <c r="C79" s="17"/>
      <c r="D79" s="17"/>
      <c r="E79" s="17"/>
      <c r="F79" s="17"/>
      <c r="G79" s="17"/>
      <c r="H79" s="176"/>
    </row>
    <row r="80" spans="1:8" s="74" customFormat="1" ht="32.25" customHeight="1" x14ac:dyDescent="0.25">
      <c r="A80" s="158" t="s">
        <v>53</v>
      </c>
      <c r="B80" s="280" t="s">
        <v>417</v>
      </c>
      <c r="C80" s="73" t="s">
        <v>54</v>
      </c>
      <c r="D80" s="313" t="s">
        <v>55</v>
      </c>
      <c r="E80" s="314"/>
      <c r="F80" s="315"/>
      <c r="G80" s="73" t="s">
        <v>31</v>
      </c>
      <c r="H80" s="170">
        <v>1</v>
      </c>
    </row>
    <row r="81" spans="1:8" ht="14.25" customHeight="1" x14ac:dyDescent="0.25">
      <c r="A81" s="322" t="s">
        <v>12</v>
      </c>
      <c r="B81" s="323"/>
      <c r="C81" s="174" t="s">
        <v>15</v>
      </c>
      <c r="D81" s="131"/>
      <c r="E81" s="131"/>
      <c r="F81" s="131"/>
      <c r="G81" s="131"/>
      <c r="H81" s="160"/>
    </row>
    <row r="82" spans="1:8" ht="19.5" customHeight="1" x14ac:dyDescent="0.25">
      <c r="A82" s="169"/>
      <c r="B82" s="131"/>
      <c r="C82" s="131"/>
      <c r="D82" s="324" t="s">
        <v>56</v>
      </c>
      <c r="E82" s="325"/>
      <c r="F82" s="326"/>
      <c r="G82" s="83">
        <v>518.6</v>
      </c>
      <c r="H82" s="160" t="s">
        <v>57</v>
      </c>
    </row>
    <row r="83" spans="1:8" ht="19.5" customHeight="1" x14ac:dyDescent="0.25">
      <c r="A83" s="169"/>
      <c r="B83" s="131"/>
      <c r="C83" s="131"/>
      <c r="D83" s="131"/>
      <c r="E83" s="131"/>
      <c r="F83" s="131"/>
      <c r="G83" s="131"/>
      <c r="H83" s="160"/>
    </row>
    <row r="84" spans="1:8" s="74" customFormat="1" ht="32.25" customHeight="1" x14ac:dyDescent="0.25">
      <c r="A84" s="158" t="s">
        <v>58</v>
      </c>
      <c r="B84" s="73">
        <v>98524</v>
      </c>
      <c r="C84" s="73" t="s">
        <v>32</v>
      </c>
      <c r="D84" s="313" t="s">
        <v>59</v>
      </c>
      <c r="E84" s="314"/>
      <c r="F84" s="315"/>
      <c r="G84" s="73" t="s">
        <v>26</v>
      </c>
      <c r="H84" s="170">
        <f>G86</f>
        <v>602.64</v>
      </c>
    </row>
    <row r="85" spans="1:8" ht="21.75" customHeight="1" x14ac:dyDescent="0.25">
      <c r="A85" s="308" t="s">
        <v>12</v>
      </c>
      <c r="B85" s="309"/>
      <c r="C85" s="147" t="s">
        <v>27</v>
      </c>
      <c r="D85" s="131"/>
      <c r="E85" s="131"/>
      <c r="F85" s="131"/>
      <c r="G85" s="131"/>
      <c r="H85" s="160"/>
    </row>
    <row r="86" spans="1:8" ht="16.5" customHeight="1" x14ac:dyDescent="0.25">
      <c r="A86" s="177"/>
      <c r="B86" s="178"/>
      <c r="C86" s="131"/>
      <c r="D86" s="335" t="s">
        <v>60</v>
      </c>
      <c r="E86" s="336"/>
      <c r="F86" s="337"/>
      <c r="G86" s="18">
        <v>602.64</v>
      </c>
      <c r="H86" s="160"/>
    </row>
    <row r="87" spans="1:8" ht="14.25" customHeight="1" x14ac:dyDescent="0.25">
      <c r="A87" s="169"/>
      <c r="B87" s="131"/>
      <c r="C87" s="131"/>
      <c r="D87" s="131"/>
      <c r="E87" s="131"/>
      <c r="F87" s="131"/>
      <c r="G87" s="131"/>
      <c r="H87" s="160"/>
    </row>
    <row r="88" spans="1:8" ht="24" customHeight="1" x14ac:dyDescent="0.25">
      <c r="A88" s="276">
        <v>3</v>
      </c>
      <c r="B88" s="277"/>
      <c r="C88" s="277"/>
      <c r="D88" s="472" t="s">
        <v>61</v>
      </c>
      <c r="E88" s="473"/>
      <c r="F88" s="474"/>
      <c r="G88" s="277"/>
      <c r="H88" s="278"/>
    </row>
    <row r="89" spans="1:8" ht="14.25" customHeight="1" x14ac:dyDescent="0.25">
      <c r="A89" s="169"/>
      <c r="B89" s="131"/>
      <c r="C89" s="131"/>
      <c r="D89" s="131"/>
      <c r="E89" s="131"/>
      <c r="F89" s="131"/>
      <c r="G89" s="131"/>
      <c r="H89" s="160"/>
    </row>
    <row r="90" spans="1:8" s="74" customFormat="1" ht="45.75" customHeight="1" x14ac:dyDescent="0.25">
      <c r="A90" s="158" t="s">
        <v>343</v>
      </c>
      <c r="B90" s="73">
        <v>99059</v>
      </c>
      <c r="C90" s="73" t="s">
        <v>32</v>
      </c>
      <c r="D90" s="313" t="s">
        <v>62</v>
      </c>
      <c r="E90" s="314"/>
      <c r="F90" s="315"/>
      <c r="G90" s="73" t="s">
        <v>63</v>
      </c>
      <c r="H90" s="170">
        <v>75.099999999999994</v>
      </c>
    </row>
    <row r="91" spans="1:8" ht="21.75" customHeight="1" x14ac:dyDescent="0.25">
      <c r="A91" s="308" t="s">
        <v>12</v>
      </c>
      <c r="B91" s="309"/>
      <c r="C91" s="147" t="s">
        <v>64</v>
      </c>
      <c r="D91" s="131"/>
      <c r="E91" s="131"/>
      <c r="F91" s="131"/>
      <c r="G91" s="131"/>
      <c r="H91" s="160"/>
    </row>
    <row r="92" spans="1:8" ht="31.5" customHeight="1" x14ac:dyDescent="0.25">
      <c r="A92" s="169"/>
      <c r="B92" s="131"/>
      <c r="C92" s="131"/>
      <c r="D92" s="338" t="s">
        <v>65</v>
      </c>
      <c r="E92" s="339"/>
      <c r="F92" s="340"/>
      <c r="G92" s="19">
        <v>75.099999999999994</v>
      </c>
      <c r="H92" s="179"/>
    </row>
    <row r="93" spans="1:8" ht="14.25" customHeight="1" x14ac:dyDescent="0.25">
      <c r="A93" s="264"/>
      <c r="B93" s="264"/>
      <c r="C93" s="264"/>
      <c r="D93" s="264"/>
      <c r="E93" s="264"/>
      <c r="F93" s="264"/>
      <c r="G93" s="264"/>
      <c r="H93" s="160"/>
    </row>
    <row r="94" spans="1:8" ht="24" customHeight="1" x14ac:dyDescent="0.25">
      <c r="A94" s="276">
        <v>4</v>
      </c>
      <c r="B94" s="281"/>
      <c r="C94" s="277"/>
      <c r="D94" s="472" t="s">
        <v>66</v>
      </c>
      <c r="E94" s="473"/>
      <c r="F94" s="474"/>
      <c r="G94" s="277"/>
      <c r="H94" s="157"/>
    </row>
    <row r="95" spans="1:8" ht="14.25" customHeight="1" x14ac:dyDescent="0.25">
      <c r="A95" s="169"/>
      <c r="B95" s="131"/>
      <c r="C95" s="131"/>
      <c r="D95" s="131"/>
      <c r="E95" s="131"/>
      <c r="F95" s="131"/>
      <c r="G95" s="131"/>
      <c r="H95" s="160"/>
    </row>
    <row r="96" spans="1:8" ht="45" customHeight="1" x14ac:dyDescent="0.25">
      <c r="A96" s="158" t="s">
        <v>268</v>
      </c>
      <c r="B96" s="280" t="s">
        <v>578</v>
      </c>
      <c r="C96" s="73" t="s">
        <v>54</v>
      </c>
      <c r="D96" s="313" t="s">
        <v>577</v>
      </c>
      <c r="E96" s="314"/>
      <c r="F96" s="315"/>
      <c r="G96" s="73" t="s">
        <v>68</v>
      </c>
      <c r="H96" s="170">
        <f>F105</f>
        <v>260.34000000000003</v>
      </c>
    </row>
    <row r="97" spans="1:8" ht="14.25" customHeight="1" x14ac:dyDescent="0.25">
      <c r="A97" s="308" t="s">
        <v>12</v>
      </c>
      <c r="B97" s="309"/>
      <c r="C97" s="147" t="s">
        <v>69</v>
      </c>
      <c r="D97" s="131"/>
      <c r="E97" s="131"/>
      <c r="F97" s="131"/>
      <c r="G97" s="131"/>
      <c r="H97" s="160"/>
    </row>
    <row r="98" spans="1:8" ht="14.25" customHeight="1" x14ac:dyDescent="0.25">
      <c r="A98" s="177"/>
      <c r="B98" s="131"/>
      <c r="C98" s="343" t="s">
        <v>442</v>
      </c>
      <c r="D98" s="343"/>
      <c r="E98" s="343"/>
      <c r="F98" s="343"/>
      <c r="G98" s="131"/>
      <c r="H98" s="160"/>
    </row>
    <row r="99" spans="1:8" ht="14.25" customHeight="1" x14ac:dyDescent="0.25">
      <c r="A99" s="177"/>
      <c r="B99" s="131"/>
      <c r="C99" s="343" t="s">
        <v>423</v>
      </c>
      <c r="D99" s="343"/>
      <c r="E99" s="343"/>
      <c r="F99" s="343"/>
      <c r="G99" s="131"/>
      <c r="H99" s="160"/>
    </row>
    <row r="100" spans="1:8" ht="14.25" customHeight="1" x14ac:dyDescent="0.25">
      <c r="A100" s="177"/>
      <c r="B100" s="131"/>
      <c r="C100" s="136" t="s">
        <v>73</v>
      </c>
      <c r="D100" s="136" t="s">
        <v>90</v>
      </c>
      <c r="E100" s="136" t="s">
        <v>422</v>
      </c>
      <c r="F100" s="136" t="s">
        <v>93</v>
      </c>
      <c r="G100" s="341" t="s">
        <v>440</v>
      </c>
      <c r="H100" s="342"/>
    </row>
    <row r="101" spans="1:8" ht="14.25" customHeight="1" x14ac:dyDescent="0.25">
      <c r="A101" s="177"/>
      <c r="B101" s="131"/>
      <c r="C101" s="20">
        <v>14.1</v>
      </c>
      <c r="D101" s="20">
        <v>29.95</v>
      </c>
      <c r="E101" s="20">
        <v>0.5</v>
      </c>
      <c r="F101" s="31">
        <f>TRUNC((C101*D101*E101),2)</f>
        <v>211.14</v>
      </c>
      <c r="G101" s="341"/>
      <c r="H101" s="342"/>
    </row>
    <row r="102" spans="1:8" ht="14.25" customHeight="1" x14ac:dyDescent="0.25">
      <c r="A102" s="169"/>
      <c r="B102" s="131"/>
      <c r="C102" s="343" t="s">
        <v>424</v>
      </c>
      <c r="D102" s="343"/>
      <c r="E102" s="343"/>
      <c r="F102" s="343"/>
      <c r="G102" s="341"/>
      <c r="H102" s="342"/>
    </row>
    <row r="103" spans="1:8" ht="14.25" customHeight="1" x14ac:dyDescent="0.25">
      <c r="A103" s="169"/>
      <c r="B103" s="131"/>
      <c r="C103" s="136" t="s">
        <v>206</v>
      </c>
      <c r="D103" s="136" t="s">
        <v>425</v>
      </c>
      <c r="E103" s="136" t="s">
        <v>426</v>
      </c>
      <c r="F103" s="136" t="s">
        <v>427</v>
      </c>
      <c r="G103" s="126"/>
      <c r="H103" s="180"/>
    </row>
    <row r="104" spans="1:8" ht="14.25" customHeight="1" x14ac:dyDescent="0.25">
      <c r="A104" s="169"/>
      <c r="B104" s="131"/>
      <c r="C104" s="110">
        <f>30.45*17.1</f>
        <v>520.69500000000005</v>
      </c>
      <c r="D104" s="110">
        <f>14.1*29.95</f>
        <v>422.29499999999996</v>
      </c>
      <c r="E104" s="110">
        <f>C104-D104</f>
        <v>98.400000000000091</v>
      </c>
      <c r="F104" s="20">
        <f>E104/2</f>
        <v>49.200000000000045</v>
      </c>
      <c r="G104" s="341" t="s">
        <v>441</v>
      </c>
      <c r="H104" s="342"/>
    </row>
    <row r="105" spans="1:8" ht="14.25" customHeight="1" x14ac:dyDescent="0.25">
      <c r="A105" s="169"/>
      <c r="B105" s="131"/>
      <c r="C105" s="131"/>
      <c r="D105" s="131"/>
      <c r="E105" s="19" t="s">
        <v>29</v>
      </c>
      <c r="F105" s="31">
        <f>F101+F104</f>
        <v>260.34000000000003</v>
      </c>
      <c r="G105" s="341"/>
      <c r="H105" s="342"/>
    </row>
    <row r="106" spans="1:8" ht="14.25" customHeight="1" x14ac:dyDescent="0.25">
      <c r="A106" s="169"/>
      <c r="B106" s="131"/>
      <c r="C106" s="131"/>
      <c r="D106" s="131"/>
      <c r="E106" s="131"/>
      <c r="F106" s="131"/>
      <c r="G106" s="341"/>
      <c r="H106" s="342"/>
    </row>
    <row r="107" spans="1:8" s="74" customFormat="1" ht="37.5" customHeight="1" x14ac:dyDescent="0.25">
      <c r="A107" s="158" t="s">
        <v>273</v>
      </c>
      <c r="B107" s="73">
        <v>96527</v>
      </c>
      <c r="C107" s="73" t="s">
        <v>32</v>
      </c>
      <c r="D107" s="313" t="s">
        <v>67</v>
      </c>
      <c r="E107" s="314"/>
      <c r="F107" s="315"/>
      <c r="G107" s="73" t="s">
        <v>68</v>
      </c>
      <c r="H107" s="170">
        <f>H149</f>
        <v>4.55</v>
      </c>
    </row>
    <row r="108" spans="1:8" ht="14.25" customHeight="1" x14ac:dyDescent="0.25">
      <c r="A108" s="308" t="s">
        <v>12</v>
      </c>
      <c r="B108" s="309"/>
      <c r="C108" s="147" t="s">
        <v>69</v>
      </c>
      <c r="D108" s="131"/>
      <c r="E108" s="131"/>
      <c r="F108" s="131"/>
      <c r="G108" s="131"/>
      <c r="H108" s="160"/>
    </row>
    <row r="109" spans="1:8" ht="24" customHeight="1" x14ac:dyDescent="0.25">
      <c r="A109" s="177"/>
      <c r="B109" s="131"/>
      <c r="C109" s="343" t="s">
        <v>70</v>
      </c>
      <c r="D109" s="343"/>
      <c r="E109" s="343"/>
      <c r="F109" s="343"/>
      <c r="G109" s="131"/>
      <c r="H109" s="160"/>
    </row>
    <row r="110" spans="1:8" ht="18.75" customHeight="1" x14ac:dyDescent="0.25">
      <c r="A110" s="177"/>
      <c r="B110" s="131"/>
      <c r="C110" s="343" t="s">
        <v>71</v>
      </c>
      <c r="D110" s="343"/>
      <c r="E110" s="343"/>
      <c r="F110" s="343"/>
      <c r="G110" s="131"/>
      <c r="H110" s="160"/>
    </row>
    <row r="111" spans="1:8" ht="21" customHeight="1" x14ac:dyDescent="0.25">
      <c r="A111" s="177"/>
      <c r="B111" s="131"/>
      <c r="C111" s="136" t="s">
        <v>72</v>
      </c>
      <c r="D111" s="136" t="s">
        <v>73</v>
      </c>
      <c r="E111" s="136" t="s">
        <v>74</v>
      </c>
      <c r="F111" s="131"/>
      <c r="G111" s="131"/>
      <c r="H111" s="160"/>
    </row>
    <row r="112" spans="1:8" ht="19.5" customHeight="1" x14ac:dyDescent="0.25">
      <c r="A112" s="177"/>
      <c r="B112" s="131"/>
      <c r="C112" s="139" t="s">
        <v>75</v>
      </c>
      <c r="D112" s="20">
        <v>0.15</v>
      </c>
      <c r="E112" s="20">
        <v>0.45</v>
      </c>
      <c r="F112" s="131"/>
      <c r="G112" s="131"/>
      <c r="H112" s="160"/>
    </row>
    <row r="113" spans="1:8" ht="19.5" customHeight="1" x14ac:dyDescent="0.25">
      <c r="A113" s="169"/>
      <c r="B113" s="131"/>
      <c r="C113" s="139" t="s">
        <v>76</v>
      </c>
      <c r="D113" s="20">
        <v>0.15</v>
      </c>
      <c r="E113" s="20">
        <v>0.3</v>
      </c>
      <c r="F113" s="131"/>
      <c r="G113" s="131"/>
      <c r="H113" s="160"/>
    </row>
    <row r="114" spans="1:8" ht="19.5" customHeight="1" x14ac:dyDescent="0.25">
      <c r="A114" s="169"/>
      <c r="B114" s="131"/>
      <c r="C114" s="139" t="s">
        <v>78</v>
      </c>
      <c r="D114" s="20">
        <v>0.15</v>
      </c>
      <c r="E114" s="20">
        <v>0.4</v>
      </c>
      <c r="F114" s="131"/>
      <c r="G114" s="131"/>
      <c r="H114" s="160"/>
    </row>
    <row r="115" spans="1:8" ht="15.75" customHeight="1" x14ac:dyDescent="0.25">
      <c r="A115" s="169"/>
      <c r="B115" s="131"/>
      <c r="C115" s="139" t="s">
        <v>79</v>
      </c>
      <c r="D115" s="20">
        <v>0.15</v>
      </c>
      <c r="E115" s="20">
        <v>0.4</v>
      </c>
      <c r="F115" s="131"/>
      <c r="G115" s="131"/>
      <c r="H115" s="160"/>
    </row>
    <row r="116" spans="1:8" ht="15.75" customHeight="1" x14ac:dyDescent="0.25">
      <c r="A116" s="169"/>
      <c r="B116" s="131"/>
      <c r="C116" s="139" t="s">
        <v>80</v>
      </c>
      <c r="D116" s="20">
        <v>0.15</v>
      </c>
      <c r="E116" s="20">
        <v>0.5</v>
      </c>
      <c r="F116" s="131"/>
      <c r="G116" s="131"/>
      <c r="H116" s="160"/>
    </row>
    <row r="117" spans="1:8" ht="15.75" customHeight="1" x14ac:dyDescent="0.25">
      <c r="A117" s="169"/>
      <c r="B117" s="131"/>
      <c r="C117" s="97" t="s">
        <v>81</v>
      </c>
      <c r="D117" s="20">
        <v>0.15</v>
      </c>
      <c r="E117" s="20">
        <v>0.45</v>
      </c>
      <c r="F117" s="131"/>
      <c r="G117" s="131"/>
      <c r="H117" s="160"/>
    </row>
    <row r="118" spans="1:8" ht="15.75" customHeight="1" x14ac:dyDescent="0.25">
      <c r="A118" s="169"/>
      <c r="B118" s="131"/>
      <c r="C118" s="97" t="s">
        <v>82</v>
      </c>
      <c r="D118" s="20">
        <v>0.15</v>
      </c>
      <c r="E118" s="20">
        <v>0.4</v>
      </c>
      <c r="F118" s="131"/>
      <c r="G118" s="131"/>
      <c r="H118" s="160"/>
    </row>
    <row r="119" spans="1:8" ht="15.75" customHeight="1" x14ac:dyDescent="0.25">
      <c r="A119" s="169"/>
      <c r="B119" s="131"/>
      <c r="C119" s="97" t="s">
        <v>83</v>
      </c>
      <c r="D119" s="20">
        <v>0.15</v>
      </c>
      <c r="E119" s="20">
        <v>0.45</v>
      </c>
      <c r="F119" s="131"/>
      <c r="G119" s="131"/>
      <c r="H119" s="160"/>
    </row>
    <row r="120" spans="1:8" ht="15.75" customHeight="1" x14ac:dyDescent="0.25">
      <c r="A120" s="169"/>
      <c r="B120" s="131"/>
      <c r="C120" s="97" t="s">
        <v>84</v>
      </c>
      <c r="D120" s="20">
        <v>0.15</v>
      </c>
      <c r="E120" s="20">
        <v>0.4</v>
      </c>
      <c r="F120" s="131"/>
      <c r="G120" s="131"/>
      <c r="H120" s="160"/>
    </row>
    <row r="121" spans="1:8" ht="15.75" customHeight="1" x14ac:dyDescent="0.25">
      <c r="A121" s="169"/>
      <c r="B121" s="131"/>
      <c r="C121" s="97" t="s">
        <v>85</v>
      </c>
      <c r="D121" s="20">
        <v>0.15</v>
      </c>
      <c r="E121" s="20">
        <v>0.45</v>
      </c>
      <c r="F121" s="131"/>
      <c r="G121" s="131"/>
      <c r="H121" s="160"/>
    </row>
    <row r="122" spans="1:8" ht="15.75" customHeight="1" x14ac:dyDescent="0.25">
      <c r="A122" s="169"/>
      <c r="B122" s="131"/>
      <c r="C122" s="97" t="s">
        <v>86</v>
      </c>
      <c r="D122" s="20">
        <v>0.15</v>
      </c>
      <c r="E122" s="20">
        <v>0.45</v>
      </c>
      <c r="F122" s="131"/>
      <c r="G122" s="131"/>
      <c r="H122" s="160"/>
    </row>
    <row r="123" spans="1:8" ht="15.75" customHeight="1" x14ac:dyDescent="0.25">
      <c r="A123" s="169"/>
      <c r="B123" s="131"/>
      <c r="C123" s="344" t="s">
        <v>77</v>
      </c>
      <c r="D123" s="343"/>
      <c r="E123" s="343"/>
      <c r="F123" s="343"/>
      <c r="G123" s="131"/>
      <c r="H123" s="160"/>
    </row>
    <row r="124" spans="1:8" ht="24" customHeight="1" x14ac:dyDescent="0.25">
      <c r="A124" s="177"/>
      <c r="B124" s="131"/>
      <c r="C124" s="348" t="s">
        <v>87</v>
      </c>
      <c r="D124" s="348"/>
      <c r="E124" s="348"/>
      <c r="F124" s="348"/>
      <c r="G124" s="348"/>
      <c r="H124" s="349"/>
    </row>
    <row r="125" spans="1:8" ht="42" customHeight="1" x14ac:dyDescent="0.25">
      <c r="A125" s="177"/>
      <c r="B125" s="131"/>
      <c r="C125" s="133" t="s">
        <v>88</v>
      </c>
      <c r="D125" s="133" t="s">
        <v>89</v>
      </c>
      <c r="E125" s="133" t="s">
        <v>90</v>
      </c>
      <c r="F125" s="133" t="s">
        <v>91</v>
      </c>
      <c r="G125" s="133" t="s">
        <v>92</v>
      </c>
      <c r="H125" s="181" t="s">
        <v>93</v>
      </c>
    </row>
    <row r="126" spans="1:8" ht="24" customHeight="1" x14ac:dyDescent="0.25">
      <c r="A126" s="177"/>
      <c r="B126" s="131"/>
      <c r="C126" s="350" t="s">
        <v>75</v>
      </c>
      <c r="D126" s="20">
        <f>$D$112+0.15+0.15</f>
        <v>0.44999999999999996</v>
      </c>
      <c r="E126" s="21">
        <v>4.2750000000000004</v>
      </c>
      <c r="F126" s="20">
        <f>0.1+0.05</f>
        <v>0.15000000000000002</v>
      </c>
      <c r="G126" s="22">
        <v>1</v>
      </c>
      <c r="H126" s="182">
        <f>D126*E126*F126*G126</f>
        <v>0.28856250000000006</v>
      </c>
    </row>
    <row r="127" spans="1:8" ht="24" customHeight="1" x14ac:dyDescent="0.25">
      <c r="A127" s="177"/>
      <c r="B127" s="131"/>
      <c r="C127" s="350"/>
      <c r="D127" s="20">
        <f>$D$112+0.15+0.15</f>
        <v>0.44999999999999996</v>
      </c>
      <c r="E127" s="21">
        <v>4.3</v>
      </c>
      <c r="F127" s="20">
        <f t="shared" ref="F127:F148" si="0">0.1+0.05</f>
        <v>0.15000000000000002</v>
      </c>
      <c r="G127" s="22">
        <v>1</v>
      </c>
      <c r="H127" s="182">
        <f t="shared" ref="H127:H148" si="1">D127*E127*F127*G127</f>
        <v>0.29025000000000001</v>
      </c>
    </row>
    <row r="128" spans="1:8" ht="24" customHeight="1" x14ac:dyDescent="0.25">
      <c r="A128" s="177"/>
      <c r="B128" s="131"/>
      <c r="C128" s="350"/>
      <c r="D128" s="20">
        <f>$D$112+0.15+0.15</f>
        <v>0.44999999999999996</v>
      </c>
      <c r="E128" s="21">
        <v>4.165</v>
      </c>
      <c r="F128" s="20">
        <f t="shared" si="0"/>
        <v>0.15000000000000002</v>
      </c>
      <c r="G128" s="22">
        <v>1</v>
      </c>
      <c r="H128" s="182">
        <f t="shared" si="1"/>
        <v>0.28113749999999998</v>
      </c>
    </row>
    <row r="129" spans="1:8" ht="24" customHeight="1" x14ac:dyDescent="0.25">
      <c r="A129" s="177"/>
      <c r="B129" s="131"/>
      <c r="C129" s="350"/>
      <c r="D129" s="20">
        <f>$D$112+0.15+0.15</f>
        <v>0.44999999999999996</v>
      </c>
      <c r="E129" s="21">
        <v>4.41</v>
      </c>
      <c r="F129" s="20">
        <f t="shared" si="0"/>
        <v>0.15000000000000002</v>
      </c>
      <c r="G129" s="22">
        <v>1</v>
      </c>
      <c r="H129" s="182">
        <f t="shared" si="1"/>
        <v>0.29767500000000002</v>
      </c>
    </row>
    <row r="130" spans="1:8" ht="24" customHeight="1" x14ac:dyDescent="0.25">
      <c r="A130" s="177"/>
      <c r="B130" s="131"/>
      <c r="C130" s="350"/>
      <c r="D130" s="20">
        <f>$D$112+0.15+0.15</f>
        <v>0.44999999999999996</v>
      </c>
      <c r="E130" s="21">
        <v>1.8</v>
      </c>
      <c r="F130" s="20">
        <f t="shared" si="0"/>
        <v>0.15000000000000002</v>
      </c>
      <c r="G130" s="22">
        <v>1</v>
      </c>
      <c r="H130" s="182">
        <f t="shared" si="1"/>
        <v>0.12150000000000001</v>
      </c>
    </row>
    <row r="131" spans="1:8" ht="24" customHeight="1" x14ac:dyDescent="0.25">
      <c r="A131" s="177"/>
      <c r="B131" s="131"/>
      <c r="C131" s="133" t="s">
        <v>76</v>
      </c>
      <c r="D131" s="20">
        <f>D113+0.15+0.15</f>
        <v>0.44999999999999996</v>
      </c>
      <c r="E131" s="21">
        <v>1.9</v>
      </c>
      <c r="F131" s="20">
        <f t="shared" si="0"/>
        <v>0.15000000000000002</v>
      </c>
      <c r="G131" s="22">
        <v>1</v>
      </c>
      <c r="H131" s="182">
        <f t="shared" si="1"/>
        <v>0.12825</v>
      </c>
    </row>
    <row r="132" spans="1:8" ht="24" customHeight="1" x14ac:dyDescent="0.25">
      <c r="A132" s="177"/>
      <c r="B132" s="131"/>
      <c r="C132" s="133" t="s">
        <v>78</v>
      </c>
      <c r="D132" s="20">
        <f>D114+0.15+0.15</f>
        <v>0.44999999999999996</v>
      </c>
      <c r="E132" s="21">
        <v>1.7</v>
      </c>
      <c r="F132" s="20">
        <f t="shared" si="0"/>
        <v>0.15000000000000002</v>
      </c>
      <c r="G132" s="22">
        <v>1</v>
      </c>
      <c r="H132" s="182">
        <f t="shared" si="1"/>
        <v>0.11475</v>
      </c>
    </row>
    <row r="133" spans="1:8" ht="24" customHeight="1" x14ac:dyDescent="0.25">
      <c r="A133" s="177"/>
      <c r="B133" s="131"/>
      <c r="C133" s="133" t="s">
        <v>79</v>
      </c>
      <c r="D133" s="20">
        <f>$D$115+0.15+0.15</f>
        <v>0.44999999999999996</v>
      </c>
      <c r="E133" s="21">
        <v>1.71</v>
      </c>
      <c r="F133" s="20">
        <f t="shared" si="0"/>
        <v>0.15000000000000002</v>
      </c>
      <c r="G133" s="22">
        <v>1</v>
      </c>
      <c r="H133" s="182">
        <f t="shared" si="1"/>
        <v>0.11542500000000001</v>
      </c>
    </row>
    <row r="134" spans="1:8" ht="24" customHeight="1" x14ac:dyDescent="0.25">
      <c r="A134" s="177"/>
      <c r="B134" s="131"/>
      <c r="C134" s="345" t="s">
        <v>80</v>
      </c>
      <c r="D134" s="20">
        <f>D116+0.15+0.15</f>
        <v>0.44999999999999996</v>
      </c>
      <c r="E134" s="21">
        <v>4.25</v>
      </c>
      <c r="F134" s="20">
        <f t="shared" si="0"/>
        <v>0.15000000000000002</v>
      </c>
      <c r="G134" s="22">
        <v>1</v>
      </c>
      <c r="H134" s="182">
        <f t="shared" si="1"/>
        <v>0.28687500000000005</v>
      </c>
    </row>
    <row r="135" spans="1:8" ht="24" customHeight="1" x14ac:dyDescent="0.25">
      <c r="A135" s="177"/>
      <c r="B135" s="131"/>
      <c r="C135" s="345"/>
      <c r="D135" s="20">
        <f>D117+0.15+0.15</f>
        <v>0.44999999999999996</v>
      </c>
      <c r="E135" s="21">
        <v>4.2460000000000004</v>
      </c>
      <c r="F135" s="20">
        <f t="shared" si="0"/>
        <v>0.15000000000000002</v>
      </c>
      <c r="G135" s="22">
        <v>1</v>
      </c>
      <c r="H135" s="182">
        <f t="shared" si="1"/>
        <v>0.28660500000000005</v>
      </c>
    </row>
    <row r="136" spans="1:8" ht="24" customHeight="1" x14ac:dyDescent="0.25">
      <c r="A136" s="177"/>
      <c r="B136" s="131"/>
      <c r="C136" s="345"/>
      <c r="D136" s="20">
        <f>D118+0.15+0.15</f>
        <v>0.44999999999999996</v>
      </c>
      <c r="E136" s="21">
        <v>4.1399999999999997</v>
      </c>
      <c r="F136" s="20">
        <f t="shared" si="0"/>
        <v>0.15000000000000002</v>
      </c>
      <c r="G136" s="22">
        <v>1</v>
      </c>
      <c r="H136" s="182">
        <f t="shared" si="1"/>
        <v>0.27945000000000003</v>
      </c>
    </row>
    <row r="137" spans="1:8" ht="24" customHeight="1" x14ac:dyDescent="0.25">
      <c r="A137" s="177"/>
      <c r="B137" s="131"/>
      <c r="C137" s="345"/>
      <c r="D137" s="20">
        <f>D119+0.15+0.15</f>
        <v>0.44999999999999996</v>
      </c>
      <c r="E137" s="21">
        <v>4.3099999999999996</v>
      </c>
      <c r="F137" s="20">
        <f t="shared" si="0"/>
        <v>0.15000000000000002</v>
      </c>
      <c r="G137" s="22">
        <v>1</v>
      </c>
      <c r="H137" s="182">
        <f t="shared" si="1"/>
        <v>0.29092499999999999</v>
      </c>
    </row>
    <row r="138" spans="1:8" ht="24" customHeight="1" x14ac:dyDescent="0.25">
      <c r="A138" s="177"/>
      <c r="B138" s="131"/>
      <c r="C138" s="345"/>
      <c r="D138" s="20">
        <f>D116+0.15+0.15</f>
        <v>0.44999999999999996</v>
      </c>
      <c r="E138" s="21">
        <v>1.7749999999999999</v>
      </c>
      <c r="F138" s="20">
        <f t="shared" si="0"/>
        <v>0.15000000000000002</v>
      </c>
      <c r="G138" s="22">
        <v>1</v>
      </c>
      <c r="H138" s="182">
        <f t="shared" si="1"/>
        <v>0.11981249999999999</v>
      </c>
    </row>
    <row r="139" spans="1:8" ht="24" customHeight="1" x14ac:dyDescent="0.25">
      <c r="A139" s="177"/>
      <c r="B139" s="131"/>
      <c r="C139" s="345" t="s">
        <v>81</v>
      </c>
      <c r="D139" s="20">
        <f>D117+0.15+0.15</f>
        <v>0.44999999999999996</v>
      </c>
      <c r="E139" s="21">
        <v>2.9249999999999998</v>
      </c>
      <c r="F139" s="20">
        <f t="shared" si="0"/>
        <v>0.15000000000000002</v>
      </c>
      <c r="G139" s="22">
        <v>1</v>
      </c>
      <c r="H139" s="182">
        <f t="shared" si="1"/>
        <v>0.19743749999999999</v>
      </c>
    </row>
    <row r="140" spans="1:8" ht="24" customHeight="1" x14ac:dyDescent="0.25">
      <c r="A140" s="177"/>
      <c r="B140" s="131"/>
      <c r="C140" s="345"/>
      <c r="D140" s="20">
        <f>D117+0.15+0.15</f>
        <v>0.44999999999999996</v>
      </c>
      <c r="E140" s="21">
        <v>2.9249999999999998</v>
      </c>
      <c r="F140" s="20">
        <f t="shared" si="0"/>
        <v>0.15000000000000002</v>
      </c>
      <c r="G140" s="22">
        <v>1</v>
      </c>
      <c r="H140" s="182">
        <f t="shared" si="1"/>
        <v>0.19743749999999999</v>
      </c>
    </row>
    <row r="141" spans="1:8" ht="24" customHeight="1" x14ac:dyDescent="0.25">
      <c r="A141" s="177"/>
      <c r="B141" s="131"/>
      <c r="C141" s="133" t="s">
        <v>82</v>
      </c>
      <c r="D141" s="20">
        <f>$D$118+0.15+0.15</f>
        <v>0.44999999999999996</v>
      </c>
      <c r="E141" s="21">
        <v>0.95</v>
      </c>
      <c r="F141" s="20">
        <f t="shared" si="0"/>
        <v>0.15000000000000002</v>
      </c>
      <c r="G141" s="22">
        <v>1</v>
      </c>
      <c r="H141" s="182">
        <f t="shared" si="1"/>
        <v>6.4125000000000001E-2</v>
      </c>
    </row>
    <row r="142" spans="1:8" ht="24" customHeight="1" x14ac:dyDescent="0.25">
      <c r="A142" s="177"/>
      <c r="B142" s="131"/>
      <c r="C142" s="345" t="s">
        <v>83</v>
      </c>
      <c r="D142" s="23">
        <f>$D$119+0.15+0.15</f>
        <v>0.44999999999999996</v>
      </c>
      <c r="E142" s="24">
        <v>2.8</v>
      </c>
      <c r="F142" s="23">
        <f t="shared" si="0"/>
        <v>0.15000000000000002</v>
      </c>
      <c r="G142" s="25">
        <v>1</v>
      </c>
      <c r="H142" s="183">
        <f t="shared" si="1"/>
        <v>0.189</v>
      </c>
    </row>
    <row r="143" spans="1:8" ht="24" customHeight="1" x14ac:dyDescent="0.25">
      <c r="A143" s="177"/>
      <c r="B143" s="131"/>
      <c r="C143" s="345"/>
      <c r="D143" s="23">
        <f>$D$119+0.15+0.15</f>
        <v>0.44999999999999996</v>
      </c>
      <c r="E143" s="24">
        <v>2.8</v>
      </c>
      <c r="F143" s="23">
        <f t="shared" si="0"/>
        <v>0.15000000000000002</v>
      </c>
      <c r="G143" s="25">
        <v>1</v>
      </c>
      <c r="H143" s="183">
        <f t="shared" si="1"/>
        <v>0.189</v>
      </c>
    </row>
    <row r="144" spans="1:8" ht="24" customHeight="1" x14ac:dyDescent="0.25">
      <c r="A144" s="177"/>
      <c r="B144" s="131"/>
      <c r="C144" s="133" t="s">
        <v>84</v>
      </c>
      <c r="D144" s="20">
        <f>D120+0.15+0.15</f>
        <v>0.44999999999999996</v>
      </c>
      <c r="E144" s="21">
        <v>0.95</v>
      </c>
      <c r="F144" s="20">
        <f t="shared" si="0"/>
        <v>0.15000000000000002</v>
      </c>
      <c r="G144" s="22">
        <v>1</v>
      </c>
      <c r="H144" s="182">
        <f t="shared" si="1"/>
        <v>6.4125000000000001E-2</v>
      </c>
    </row>
    <row r="145" spans="1:8" ht="24" customHeight="1" x14ac:dyDescent="0.25">
      <c r="A145" s="177"/>
      <c r="B145" s="131"/>
      <c r="C145" s="345" t="s">
        <v>85</v>
      </c>
      <c r="D145" s="20">
        <f>D121+0.15+0.15</f>
        <v>0.44999999999999996</v>
      </c>
      <c r="E145" s="21">
        <v>2.65</v>
      </c>
      <c r="F145" s="20">
        <f t="shared" si="0"/>
        <v>0.15000000000000002</v>
      </c>
      <c r="G145" s="22">
        <v>1</v>
      </c>
      <c r="H145" s="182">
        <f t="shared" si="1"/>
        <v>0.17887500000000001</v>
      </c>
    </row>
    <row r="146" spans="1:8" ht="24" customHeight="1" x14ac:dyDescent="0.25">
      <c r="A146" s="177"/>
      <c r="B146" s="131"/>
      <c r="C146" s="345"/>
      <c r="D146" s="20">
        <f>D121+0.15+0.15</f>
        <v>0.44999999999999996</v>
      </c>
      <c r="E146" s="21">
        <v>2.7240000000000002</v>
      </c>
      <c r="F146" s="20">
        <f t="shared" si="0"/>
        <v>0.15000000000000002</v>
      </c>
      <c r="G146" s="22">
        <v>1</v>
      </c>
      <c r="H146" s="182">
        <f t="shared" si="1"/>
        <v>0.18387000000000003</v>
      </c>
    </row>
    <row r="147" spans="1:8" ht="24" customHeight="1" x14ac:dyDescent="0.25">
      <c r="A147" s="177"/>
      <c r="B147" s="131"/>
      <c r="C147" s="345" t="s">
        <v>86</v>
      </c>
      <c r="D147" s="20">
        <f>D122+0.15+0.15</f>
        <v>0.44999999999999996</v>
      </c>
      <c r="E147" s="21">
        <v>2.875</v>
      </c>
      <c r="F147" s="20">
        <f t="shared" si="0"/>
        <v>0.15000000000000002</v>
      </c>
      <c r="G147" s="22">
        <v>1</v>
      </c>
      <c r="H147" s="182">
        <f t="shared" si="1"/>
        <v>0.19406250000000003</v>
      </c>
    </row>
    <row r="148" spans="1:8" ht="24" customHeight="1" x14ac:dyDescent="0.25">
      <c r="A148" s="177"/>
      <c r="B148" s="131"/>
      <c r="C148" s="345"/>
      <c r="D148" s="20">
        <f>D122+0.15+0.15</f>
        <v>0.44999999999999996</v>
      </c>
      <c r="E148" s="21">
        <v>2.8490000000000002</v>
      </c>
      <c r="F148" s="20">
        <f t="shared" si="0"/>
        <v>0.15000000000000002</v>
      </c>
      <c r="G148" s="22">
        <v>1</v>
      </c>
      <c r="H148" s="182">
        <f t="shared" si="1"/>
        <v>0.19230750000000002</v>
      </c>
    </row>
    <row r="149" spans="1:8" ht="21" customHeight="1" x14ac:dyDescent="0.25">
      <c r="A149" s="177"/>
      <c r="B149" s="131"/>
      <c r="C149" s="346" t="s">
        <v>94</v>
      </c>
      <c r="D149" s="346"/>
      <c r="E149" s="346"/>
      <c r="F149" s="346"/>
      <c r="G149" s="346"/>
      <c r="H149" s="184">
        <f>TRUNC(SUM(H126:H148),2)</f>
        <v>4.55</v>
      </c>
    </row>
    <row r="150" spans="1:8" ht="16.5" customHeight="1" x14ac:dyDescent="0.25">
      <c r="A150" s="177"/>
      <c r="B150" s="178"/>
      <c r="C150" s="178"/>
      <c r="D150" s="178"/>
      <c r="E150" s="185"/>
      <c r="F150" s="185"/>
      <c r="G150" s="178"/>
      <c r="H150" s="186"/>
    </row>
    <row r="151" spans="1:8" s="74" customFormat="1" ht="45.75" customHeight="1" x14ac:dyDescent="0.25">
      <c r="A151" s="158" t="s">
        <v>277</v>
      </c>
      <c r="B151" s="73">
        <v>96523</v>
      </c>
      <c r="C151" s="73" t="s">
        <v>32</v>
      </c>
      <c r="D151" s="313" t="s">
        <v>95</v>
      </c>
      <c r="E151" s="314"/>
      <c r="F151" s="315"/>
      <c r="G151" s="73" t="s">
        <v>68</v>
      </c>
      <c r="H151" s="170">
        <f>H175</f>
        <v>124.12124999999995</v>
      </c>
    </row>
    <row r="152" spans="1:8" ht="14.25" customHeight="1" x14ac:dyDescent="0.25">
      <c r="A152" s="308" t="s">
        <v>12</v>
      </c>
      <c r="B152" s="309"/>
      <c r="C152" s="147" t="s">
        <v>69</v>
      </c>
      <c r="D152" s="131"/>
      <c r="E152" s="131"/>
      <c r="F152" s="131"/>
      <c r="G152" s="131"/>
      <c r="H152" s="160"/>
    </row>
    <row r="153" spans="1:8" ht="11.25" customHeight="1" x14ac:dyDescent="0.25">
      <c r="A153" s="177"/>
      <c r="B153" s="178"/>
      <c r="C153" s="178"/>
      <c r="D153" s="178"/>
      <c r="E153" s="185"/>
      <c r="F153" s="185"/>
      <c r="G153" s="178"/>
      <c r="H153" s="186"/>
    </row>
    <row r="154" spans="1:8" ht="22.5" customHeight="1" x14ac:dyDescent="0.25">
      <c r="A154" s="177"/>
      <c r="B154" s="178"/>
      <c r="C154" s="136" t="s">
        <v>96</v>
      </c>
      <c r="D154" s="136" t="s">
        <v>97</v>
      </c>
      <c r="E154" s="136" t="s">
        <v>98</v>
      </c>
      <c r="F154" s="136" t="s">
        <v>74</v>
      </c>
      <c r="G154" s="136" t="s">
        <v>92</v>
      </c>
      <c r="H154" s="186"/>
    </row>
    <row r="155" spans="1:8" ht="18.75" customHeight="1" x14ac:dyDescent="0.25">
      <c r="A155" s="177"/>
      <c r="B155" s="178"/>
      <c r="C155" s="139" t="s">
        <v>326</v>
      </c>
      <c r="D155" s="20">
        <v>1.45</v>
      </c>
      <c r="E155" s="20">
        <v>1.3</v>
      </c>
      <c r="F155" s="26">
        <v>2.5</v>
      </c>
      <c r="G155" s="25">
        <v>2</v>
      </c>
      <c r="H155" s="347" t="s">
        <v>439</v>
      </c>
    </row>
    <row r="156" spans="1:8" ht="16.5" customHeight="1" x14ac:dyDescent="0.25">
      <c r="A156" s="177"/>
      <c r="B156" s="178"/>
      <c r="C156" s="139" t="s">
        <v>596</v>
      </c>
      <c r="D156" s="20">
        <v>1.55</v>
      </c>
      <c r="E156" s="20">
        <v>1.45</v>
      </c>
      <c r="F156" s="26">
        <v>2.5</v>
      </c>
      <c r="G156" s="25">
        <v>2</v>
      </c>
      <c r="H156" s="347"/>
    </row>
    <row r="157" spans="1:8" ht="16.5" customHeight="1" x14ac:dyDescent="0.25">
      <c r="A157" s="177"/>
      <c r="B157" s="178"/>
      <c r="C157" s="139" t="s">
        <v>597</v>
      </c>
      <c r="D157" s="20">
        <v>1.75</v>
      </c>
      <c r="E157" s="20">
        <v>1.6</v>
      </c>
      <c r="F157" s="26">
        <v>2.5</v>
      </c>
      <c r="G157" s="25">
        <v>2</v>
      </c>
      <c r="H157" s="347"/>
    </row>
    <row r="158" spans="1:8" ht="16.5" customHeight="1" x14ac:dyDescent="0.25">
      <c r="A158" s="177"/>
      <c r="B158" s="178"/>
      <c r="C158" s="228" t="s">
        <v>598</v>
      </c>
      <c r="D158" s="20">
        <v>1.65</v>
      </c>
      <c r="E158" s="20">
        <v>1.5</v>
      </c>
      <c r="F158" s="26">
        <v>2.5</v>
      </c>
      <c r="G158" s="25">
        <v>1</v>
      </c>
      <c r="H158" s="347"/>
    </row>
    <row r="159" spans="1:8" ht="24.75" customHeight="1" x14ac:dyDescent="0.25">
      <c r="A159" s="177"/>
      <c r="B159" s="178"/>
      <c r="C159" s="139" t="s">
        <v>599</v>
      </c>
      <c r="D159" s="20">
        <v>1.3</v>
      </c>
      <c r="E159" s="20">
        <v>1.1499999999999999</v>
      </c>
      <c r="F159" s="26">
        <v>2.5</v>
      </c>
      <c r="G159" s="25">
        <v>3</v>
      </c>
      <c r="H159" s="347"/>
    </row>
    <row r="160" spans="1:8" ht="24.75" customHeight="1" x14ac:dyDescent="0.25">
      <c r="A160" s="177"/>
      <c r="B160" s="178"/>
      <c r="C160" s="228" t="s">
        <v>600</v>
      </c>
      <c r="D160" s="20">
        <v>1.3</v>
      </c>
      <c r="E160" s="20">
        <v>1.2</v>
      </c>
      <c r="F160" s="26">
        <v>2.5</v>
      </c>
      <c r="G160" s="25">
        <v>2</v>
      </c>
      <c r="H160" s="347"/>
    </row>
    <row r="161" spans="1:8" ht="24.75" customHeight="1" x14ac:dyDescent="0.25">
      <c r="A161" s="177"/>
      <c r="B161" s="178"/>
      <c r="C161" s="228" t="s">
        <v>601</v>
      </c>
      <c r="D161" s="20">
        <v>1.85</v>
      </c>
      <c r="E161" s="20">
        <v>1.7</v>
      </c>
      <c r="F161" s="26">
        <v>2.5</v>
      </c>
      <c r="G161" s="25">
        <v>1</v>
      </c>
      <c r="H161" s="347"/>
    </row>
    <row r="162" spans="1:8" ht="16.5" customHeight="1" x14ac:dyDescent="0.25">
      <c r="A162" s="177"/>
      <c r="B162" s="178"/>
      <c r="C162" s="139" t="s">
        <v>327</v>
      </c>
      <c r="D162" s="20">
        <v>1.65</v>
      </c>
      <c r="E162" s="20">
        <v>1.55</v>
      </c>
      <c r="F162" s="26">
        <v>2.5</v>
      </c>
      <c r="G162" s="25">
        <v>2</v>
      </c>
      <c r="H162" s="347"/>
    </row>
    <row r="163" spans="1:8" ht="16.5" customHeight="1" x14ac:dyDescent="0.25">
      <c r="A163" s="177"/>
      <c r="B163" s="178"/>
      <c r="C163" s="139" t="s">
        <v>328</v>
      </c>
      <c r="D163" s="20">
        <v>1.2</v>
      </c>
      <c r="E163" s="20">
        <v>1.05</v>
      </c>
      <c r="F163" s="26">
        <v>2.5</v>
      </c>
      <c r="G163" s="25">
        <v>1</v>
      </c>
      <c r="H163" s="347"/>
    </row>
    <row r="164" spans="1:8" ht="16.5" customHeight="1" x14ac:dyDescent="0.25">
      <c r="A164" s="177"/>
      <c r="B164" s="178"/>
      <c r="C164" s="178"/>
      <c r="D164" s="178"/>
      <c r="E164" s="185"/>
      <c r="F164" s="185"/>
      <c r="G164" s="178"/>
      <c r="H164" s="186"/>
    </row>
    <row r="165" spans="1:8" ht="35.25" customHeight="1" x14ac:dyDescent="0.25">
      <c r="A165" s="177"/>
      <c r="B165" s="178"/>
      <c r="C165" s="136" t="s">
        <v>96</v>
      </c>
      <c r="D165" s="136" t="s">
        <v>99</v>
      </c>
      <c r="E165" s="136" t="s">
        <v>100</v>
      </c>
      <c r="F165" s="136" t="s">
        <v>101</v>
      </c>
      <c r="G165" s="136" t="s">
        <v>92</v>
      </c>
      <c r="H165" s="187" t="s">
        <v>93</v>
      </c>
    </row>
    <row r="166" spans="1:8" ht="36.75" customHeight="1" x14ac:dyDescent="0.25">
      <c r="A166" s="177"/>
      <c r="B166" s="178"/>
      <c r="C166" s="139" t="s">
        <v>326</v>
      </c>
      <c r="D166" s="23">
        <f t="shared" ref="D166:E174" si="2">D155+0.15+0.15</f>
        <v>1.7499999999999998</v>
      </c>
      <c r="E166" s="23">
        <f t="shared" si="2"/>
        <v>1.5999999999999999</v>
      </c>
      <c r="F166" s="27">
        <f t="shared" ref="F166:F174" si="3">F155+0.05</f>
        <v>2.5499999999999998</v>
      </c>
      <c r="G166" s="25">
        <v>2</v>
      </c>
      <c r="H166" s="183">
        <f t="shared" ref="H166:H174" si="4">D166*E166*F166*G166</f>
        <v>14.279999999999996</v>
      </c>
    </row>
    <row r="167" spans="1:8" ht="16.5" customHeight="1" x14ac:dyDescent="0.25">
      <c r="A167" s="177"/>
      <c r="B167" s="178"/>
      <c r="C167" s="139" t="s">
        <v>596</v>
      </c>
      <c r="D167" s="23">
        <f t="shared" si="2"/>
        <v>1.8499999999999999</v>
      </c>
      <c r="E167" s="23">
        <f t="shared" si="2"/>
        <v>1.7499999999999998</v>
      </c>
      <c r="F167" s="27">
        <f t="shared" si="3"/>
        <v>2.5499999999999998</v>
      </c>
      <c r="G167" s="25">
        <v>2</v>
      </c>
      <c r="H167" s="183">
        <f t="shared" si="4"/>
        <v>16.511249999999997</v>
      </c>
    </row>
    <row r="168" spans="1:8" ht="16.5" customHeight="1" x14ac:dyDescent="0.25">
      <c r="A168" s="177"/>
      <c r="B168" s="178"/>
      <c r="C168" s="139" t="s">
        <v>597</v>
      </c>
      <c r="D168" s="23">
        <f t="shared" si="2"/>
        <v>2.0499999999999998</v>
      </c>
      <c r="E168" s="23">
        <f t="shared" si="2"/>
        <v>1.9</v>
      </c>
      <c r="F168" s="27">
        <f t="shared" si="3"/>
        <v>2.5499999999999998</v>
      </c>
      <c r="G168" s="25">
        <v>2</v>
      </c>
      <c r="H168" s="183">
        <f t="shared" si="4"/>
        <v>19.864499999999996</v>
      </c>
    </row>
    <row r="169" spans="1:8" ht="16.5" customHeight="1" x14ac:dyDescent="0.25">
      <c r="A169" s="177"/>
      <c r="B169" s="178"/>
      <c r="C169" s="228" t="s">
        <v>598</v>
      </c>
      <c r="D169" s="23">
        <f t="shared" si="2"/>
        <v>1.9499999999999997</v>
      </c>
      <c r="E169" s="23">
        <f t="shared" si="2"/>
        <v>1.7999999999999998</v>
      </c>
      <c r="F169" s="27">
        <f t="shared" si="3"/>
        <v>2.5499999999999998</v>
      </c>
      <c r="G169" s="25">
        <v>1</v>
      </c>
      <c r="H169" s="183">
        <f t="shared" si="4"/>
        <v>8.9504999999999981</v>
      </c>
    </row>
    <row r="170" spans="1:8" ht="27.75" customHeight="1" x14ac:dyDescent="0.25">
      <c r="A170" s="177"/>
      <c r="B170" s="178"/>
      <c r="C170" s="139" t="s">
        <v>599</v>
      </c>
      <c r="D170" s="23">
        <f t="shared" si="2"/>
        <v>1.5999999999999999</v>
      </c>
      <c r="E170" s="23">
        <f t="shared" si="2"/>
        <v>1.4499999999999997</v>
      </c>
      <c r="F170" s="27">
        <f t="shared" si="3"/>
        <v>2.5499999999999998</v>
      </c>
      <c r="G170" s="25">
        <v>3</v>
      </c>
      <c r="H170" s="183">
        <f t="shared" si="4"/>
        <v>17.747999999999994</v>
      </c>
    </row>
    <row r="171" spans="1:8" ht="27.75" customHeight="1" x14ac:dyDescent="0.25">
      <c r="A171" s="177"/>
      <c r="B171" s="178"/>
      <c r="C171" s="228" t="s">
        <v>600</v>
      </c>
      <c r="D171" s="23">
        <f t="shared" si="2"/>
        <v>1.5999999999999999</v>
      </c>
      <c r="E171" s="23">
        <f t="shared" si="2"/>
        <v>1.4999999999999998</v>
      </c>
      <c r="F171" s="27">
        <f t="shared" si="3"/>
        <v>2.5499999999999998</v>
      </c>
      <c r="G171" s="25">
        <v>2</v>
      </c>
      <c r="H171" s="183">
        <f t="shared" si="4"/>
        <v>12.239999999999997</v>
      </c>
    </row>
    <row r="172" spans="1:8" ht="27.75" customHeight="1" x14ac:dyDescent="0.25">
      <c r="A172" s="177"/>
      <c r="B172" s="178"/>
      <c r="C172" s="228" t="s">
        <v>601</v>
      </c>
      <c r="D172" s="23">
        <f t="shared" si="2"/>
        <v>2.15</v>
      </c>
      <c r="E172" s="23">
        <f t="shared" si="2"/>
        <v>1.9999999999999998</v>
      </c>
      <c r="F172" s="27">
        <f t="shared" si="3"/>
        <v>2.5499999999999998</v>
      </c>
      <c r="G172" s="25">
        <v>1</v>
      </c>
      <c r="H172" s="183">
        <f t="shared" si="4"/>
        <v>10.964999999999996</v>
      </c>
    </row>
    <row r="173" spans="1:8" ht="16.5" customHeight="1" x14ac:dyDescent="0.25">
      <c r="A173" s="177"/>
      <c r="B173" s="178"/>
      <c r="C173" s="139" t="s">
        <v>327</v>
      </c>
      <c r="D173" s="23">
        <f t="shared" si="2"/>
        <v>1.9499999999999997</v>
      </c>
      <c r="E173" s="23">
        <f t="shared" si="2"/>
        <v>1.8499999999999999</v>
      </c>
      <c r="F173" s="27">
        <f t="shared" si="3"/>
        <v>2.5499999999999998</v>
      </c>
      <c r="G173" s="25">
        <v>2</v>
      </c>
      <c r="H173" s="183">
        <f t="shared" si="4"/>
        <v>18.398249999999994</v>
      </c>
    </row>
    <row r="174" spans="1:8" ht="16.5" customHeight="1" x14ac:dyDescent="0.25">
      <c r="A174" s="177"/>
      <c r="B174" s="178"/>
      <c r="C174" s="139" t="s">
        <v>328</v>
      </c>
      <c r="D174" s="23">
        <f t="shared" si="2"/>
        <v>1.4999999999999998</v>
      </c>
      <c r="E174" s="23">
        <f t="shared" si="2"/>
        <v>1.3499999999999999</v>
      </c>
      <c r="F174" s="27">
        <f t="shared" si="3"/>
        <v>2.5499999999999998</v>
      </c>
      <c r="G174" s="25">
        <v>1</v>
      </c>
      <c r="H174" s="183">
        <f t="shared" si="4"/>
        <v>5.1637499999999985</v>
      </c>
    </row>
    <row r="175" spans="1:8" ht="16.5" customHeight="1" x14ac:dyDescent="0.25">
      <c r="A175" s="177"/>
      <c r="B175" s="178"/>
      <c r="C175" s="178"/>
      <c r="D175" s="178"/>
      <c r="E175" s="185"/>
      <c r="F175" s="185"/>
      <c r="G175" s="188">
        <f>SUM(G166:G174)</f>
        <v>16</v>
      </c>
      <c r="H175" s="189">
        <f>SUM(H166:H174)</f>
        <v>124.12124999999995</v>
      </c>
    </row>
    <row r="176" spans="1:8" ht="16.5" customHeight="1" x14ac:dyDescent="0.25">
      <c r="A176" s="177"/>
      <c r="B176" s="178"/>
      <c r="C176" s="178"/>
      <c r="D176" s="178"/>
      <c r="E176" s="185"/>
      <c r="F176" s="185"/>
      <c r="G176" s="178"/>
      <c r="H176" s="186"/>
    </row>
    <row r="177" spans="1:8" s="74" customFormat="1" ht="45.75" customHeight="1" x14ac:dyDescent="0.25">
      <c r="A177" s="158" t="s">
        <v>280</v>
      </c>
      <c r="B177" s="73">
        <v>101616</v>
      </c>
      <c r="C177" s="73" t="s">
        <v>32</v>
      </c>
      <c r="D177" s="313" t="s">
        <v>102</v>
      </c>
      <c r="E177" s="314"/>
      <c r="F177" s="315"/>
      <c r="G177" s="73" t="s">
        <v>26</v>
      </c>
      <c r="H177" s="170">
        <f>F196</f>
        <v>79.010000000000005</v>
      </c>
    </row>
    <row r="178" spans="1:8" ht="16.5" customHeight="1" x14ac:dyDescent="0.25">
      <c r="A178" s="308" t="s">
        <v>12</v>
      </c>
      <c r="B178" s="309"/>
      <c r="C178" s="147" t="s">
        <v>27</v>
      </c>
      <c r="D178" s="178"/>
      <c r="E178" s="185"/>
      <c r="F178" s="185"/>
      <c r="G178" s="178"/>
      <c r="H178" s="186"/>
    </row>
    <row r="179" spans="1:8" ht="12" customHeight="1" x14ac:dyDescent="0.25">
      <c r="A179" s="177"/>
      <c r="B179" s="178"/>
      <c r="C179" s="178"/>
      <c r="D179" s="178"/>
      <c r="E179" s="185"/>
      <c r="F179" s="185"/>
      <c r="G179" s="178"/>
      <c r="H179" s="186"/>
    </row>
    <row r="180" spans="1:8" ht="33" customHeight="1" x14ac:dyDescent="0.25">
      <c r="A180" s="177"/>
      <c r="B180" s="178"/>
      <c r="C180" s="138" t="s">
        <v>103</v>
      </c>
      <c r="D180" s="28" t="s">
        <v>104</v>
      </c>
      <c r="E180" s="28" t="s">
        <v>105</v>
      </c>
      <c r="F180" s="138" t="s">
        <v>106</v>
      </c>
      <c r="G180" s="178"/>
      <c r="H180" s="186"/>
    </row>
    <row r="181" spans="1:8" ht="16.5" customHeight="1" x14ac:dyDescent="0.25">
      <c r="A181" s="177"/>
      <c r="B181" s="178"/>
      <c r="C181" s="130" t="s">
        <v>329</v>
      </c>
      <c r="D181" s="23">
        <f>0.15+0.15+0.15</f>
        <v>0.44999999999999996</v>
      </c>
      <c r="E181" s="92">
        <f>SUM(E126:E148)</f>
        <v>67.429000000000002</v>
      </c>
      <c r="F181" s="29">
        <f>E181*D181</f>
        <v>30.343049999999998</v>
      </c>
      <c r="G181" s="178"/>
      <c r="H181" s="186"/>
    </row>
    <row r="182" spans="1:8" ht="16.5" customHeight="1" x14ac:dyDescent="0.25">
      <c r="A182" s="177"/>
      <c r="B182" s="178"/>
      <c r="C182" s="178"/>
      <c r="D182" s="178"/>
      <c r="E182" s="185"/>
      <c r="F182" s="18">
        <f>SUM(F181:F181)</f>
        <v>30.343049999999998</v>
      </c>
      <c r="G182" s="178"/>
      <c r="H182" s="186"/>
    </row>
    <row r="183" spans="1:8" ht="12.75" customHeight="1" x14ac:dyDescent="0.25">
      <c r="A183" s="177"/>
      <c r="B183" s="178"/>
      <c r="C183" s="178"/>
      <c r="D183" s="178"/>
      <c r="E183" s="185"/>
      <c r="F183" s="185"/>
      <c r="G183" s="178"/>
      <c r="H183" s="186"/>
    </row>
    <row r="184" spans="1:8" ht="36.75" customHeight="1" x14ac:dyDescent="0.25">
      <c r="A184" s="177"/>
      <c r="B184" s="178"/>
      <c r="C184" s="136" t="s">
        <v>96</v>
      </c>
      <c r="D184" s="136" t="s">
        <v>99</v>
      </c>
      <c r="E184" s="136" t="s">
        <v>100</v>
      </c>
      <c r="F184" s="136" t="s">
        <v>92</v>
      </c>
      <c r="G184" s="138" t="s">
        <v>106</v>
      </c>
      <c r="H184" s="186"/>
    </row>
    <row r="185" spans="1:8" ht="39.75" customHeight="1" x14ac:dyDescent="0.25">
      <c r="A185" s="177"/>
      <c r="B185" s="178"/>
      <c r="C185" s="139" t="s">
        <v>326</v>
      </c>
      <c r="D185" s="23">
        <f t="shared" ref="D185:E189" si="5">D166</f>
        <v>1.7499999999999998</v>
      </c>
      <c r="E185" s="23">
        <f t="shared" si="5"/>
        <v>1.5999999999999999</v>
      </c>
      <c r="F185" s="25">
        <f>G166</f>
        <v>2</v>
      </c>
      <c r="G185" s="29">
        <f>D185*E185*F185</f>
        <v>5.5999999999999988</v>
      </c>
      <c r="H185" s="186"/>
    </row>
    <row r="186" spans="1:8" ht="12.75" customHeight="1" x14ac:dyDescent="0.25">
      <c r="A186" s="177"/>
      <c r="B186" s="178"/>
      <c r="C186" s="139" t="s">
        <v>596</v>
      </c>
      <c r="D186" s="23">
        <f t="shared" si="5"/>
        <v>1.8499999999999999</v>
      </c>
      <c r="E186" s="23">
        <f t="shared" si="5"/>
        <v>1.7499999999999998</v>
      </c>
      <c r="F186" s="25">
        <f>G167</f>
        <v>2</v>
      </c>
      <c r="G186" s="29">
        <f t="shared" ref="G186:G193" si="6">D186*E186*F186</f>
        <v>6.4749999999999988</v>
      </c>
      <c r="H186" s="186"/>
    </row>
    <row r="187" spans="1:8" ht="12.75" customHeight="1" x14ac:dyDescent="0.25">
      <c r="A187" s="177"/>
      <c r="B187" s="178"/>
      <c r="C187" s="139" t="s">
        <v>597</v>
      </c>
      <c r="D187" s="23">
        <f t="shared" si="5"/>
        <v>2.0499999999999998</v>
      </c>
      <c r="E187" s="23">
        <f t="shared" si="5"/>
        <v>1.9</v>
      </c>
      <c r="F187" s="25">
        <f>G168</f>
        <v>2</v>
      </c>
      <c r="G187" s="29">
        <f t="shared" si="6"/>
        <v>7.7899999999999991</v>
      </c>
      <c r="H187" s="186"/>
    </row>
    <row r="188" spans="1:8" ht="12.75" customHeight="1" x14ac:dyDescent="0.25">
      <c r="A188" s="177"/>
      <c r="B188" s="178"/>
      <c r="C188" s="228" t="s">
        <v>598</v>
      </c>
      <c r="D188" s="23">
        <f t="shared" si="5"/>
        <v>1.9499999999999997</v>
      </c>
      <c r="E188" s="23">
        <f t="shared" si="5"/>
        <v>1.7999999999999998</v>
      </c>
      <c r="F188" s="25">
        <f>G169</f>
        <v>1</v>
      </c>
      <c r="G188" s="29">
        <f t="shared" si="6"/>
        <v>3.5099999999999993</v>
      </c>
      <c r="H188" s="227"/>
    </row>
    <row r="189" spans="1:8" ht="15" customHeight="1" x14ac:dyDescent="0.25">
      <c r="A189" s="177"/>
      <c r="B189" s="178"/>
      <c r="C189" s="139" t="s">
        <v>599</v>
      </c>
      <c r="D189" s="23">
        <f t="shared" si="5"/>
        <v>1.5999999999999999</v>
      </c>
      <c r="E189" s="23">
        <f t="shared" si="5"/>
        <v>1.4499999999999997</v>
      </c>
      <c r="F189" s="25">
        <f>G170</f>
        <v>3</v>
      </c>
      <c r="G189" s="29">
        <f t="shared" si="6"/>
        <v>6.9599999999999982</v>
      </c>
      <c r="H189" s="186"/>
    </row>
    <row r="190" spans="1:8" ht="15" customHeight="1" x14ac:dyDescent="0.25">
      <c r="A190" s="177"/>
      <c r="B190" s="178"/>
      <c r="C190" s="228" t="s">
        <v>600</v>
      </c>
      <c r="D190" s="23">
        <f t="shared" ref="D190:E191" si="7">D171</f>
        <v>1.5999999999999999</v>
      </c>
      <c r="E190" s="23">
        <f t="shared" si="7"/>
        <v>1.4999999999999998</v>
      </c>
      <c r="F190" s="25">
        <f t="shared" ref="F190:F191" si="8">G171</f>
        <v>2</v>
      </c>
      <c r="G190" s="29">
        <f t="shared" si="6"/>
        <v>4.7999999999999989</v>
      </c>
      <c r="H190" s="227"/>
    </row>
    <row r="191" spans="1:8" ht="15" customHeight="1" x14ac:dyDescent="0.25">
      <c r="A191" s="177"/>
      <c r="B191" s="178"/>
      <c r="C191" s="228" t="s">
        <v>601</v>
      </c>
      <c r="D191" s="23">
        <f t="shared" si="7"/>
        <v>2.15</v>
      </c>
      <c r="E191" s="23">
        <f t="shared" si="7"/>
        <v>1.9999999999999998</v>
      </c>
      <c r="F191" s="25">
        <f t="shared" si="8"/>
        <v>1</v>
      </c>
      <c r="G191" s="29">
        <f t="shared" si="6"/>
        <v>4.2999999999999989</v>
      </c>
      <c r="H191" s="227"/>
    </row>
    <row r="192" spans="1:8" ht="12.75" customHeight="1" x14ac:dyDescent="0.25">
      <c r="A192" s="177"/>
      <c r="B192" s="178"/>
      <c r="C192" s="139" t="s">
        <v>327</v>
      </c>
      <c r="D192" s="23">
        <f>D173</f>
        <v>1.9499999999999997</v>
      </c>
      <c r="E192" s="23">
        <f>E173</f>
        <v>1.8499999999999999</v>
      </c>
      <c r="F192" s="25">
        <f>G173</f>
        <v>2</v>
      </c>
      <c r="G192" s="29">
        <f t="shared" si="6"/>
        <v>7.2149999999999981</v>
      </c>
      <c r="H192" s="186"/>
    </row>
    <row r="193" spans="1:8" ht="12.75" customHeight="1" x14ac:dyDescent="0.25">
      <c r="A193" s="177"/>
      <c r="B193" s="178"/>
      <c r="C193" s="139" t="s">
        <v>328</v>
      </c>
      <c r="D193" s="23">
        <f>D174</f>
        <v>1.4999999999999998</v>
      </c>
      <c r="E193" s="23">
        <f>E174</f>
        <v>1.3499999999999999</v>
      </c>
      <c r="F193" s="25">
        <f>G174</f>
        <v>1</v>
      </c>
      <c r="G193" s="29">
        <f t="shared" si="6"/>
        <v>2.0249999999999995</v>
      </c>
      <c r="H193" s="186"/>
    </row>
    <row r="194" spans="1:8" ht="18" customHeight="1" x14ac:dyDescent="0.25">
      <c r="A194" s="177"/>
      <c r="B194" s="178"/>
      <c r="C194" s="178"/>
      <c r="D194" s="178"/>
      <c r="E194" s="185"/>
      <c r="F194" s="185"/>
      <c r="G194" s="18">
        <f>SUM(G185:G193)</f>
        <v>48.674999999999983</v>
      </c>
      <c r="H194" s="186"/>
    </row>
    <row r="195" spans="1:8" ht="12.75" customHeight="1" x14ac:dyDescent="0.25">
      <c r="A195" s="177"/>
      <c r="B195" s="178"/>
      <c r="C195" s="178"/>
      <c r="D195" s="178"/>
      <c r="E195" s="185"/>
      <c r="F195" s="185"/>
      <c r="G195" s="178"/>
      <c r="H195" s="186"/>
    </row>
    <row r="196" spans="1:8" ht="15.75" customHeight="1" x14ac:dyDescent="0.25">
      <c r="A196" s="177"/>
      <c r="B196" s="178"/>
      <c r="C196" s="178"/>
      <c r="D196" s="358" t="s">
        <v>107</v>
      </c>
      <c r="E196" s="358"/>
      <c r="F196" s="109">
        <f>TRUNC(F182+G194,2)</f>
        <v>79.010000000000005</v>
      </c>
      <c r="G196" s="178"/>
      <c r="H196" s="186"/>
    </row>
    <row r="197" spans="1:8" ht="12.75" customHeight="1" x14ac:dyDescent="0.25">
      <c r="A197" s="177"/>
      <c r="B197" s="178"/>
      <c r="C197" s="178"/>
      <c r="D197" s="178"/>
      <c r="E197" s="185"/>
      <c r="F197" s="185"/>
      <c r="G197" s="178"/>
      <c r="H197" s="186"/>
    </row>
    <row r="198" spans="1:8" s="74" customFormat="1" ht="45.75" customHeight="1" x14ac:dyDescent="0.25">
      <c r="A198" s="158" t="s">
        <v>284</v>
      </c>
      <c r="B198" s="73">
        <v>96995</v>
      </c>
      <c r="C198" s="73" t="s">
        <v>32</v>
      </c>
      <c r="D198" s="313" t="s">
        <v>108</v>
      </c>
      <c r="E198" s="314"/>
      <c r="F198" s="315"/>
      <c r="G198" s="73" t="s">
        <v>68</v>
      </c>
      <c r="H198" s="170">
        <f>G203</f>
        <v>111.3</v>
      </c>
    </row>
    <row r="199" spans="1:8" ht="14.25" customHeight="1" x14ac:dyDescent="0.25">
      <c r="A199" s="322" t="s">
        <v>12</v>
      </c>
      <c r="B199" s="323"/>
      <c r="C199" s="174" t="s">
        <v>69</v>
      </c>
      <c r="D199" s="131"/>
      <c r="E199" s="131"/>
      <c r="F199" s="131"/>
      <c r="G199" s="131"/>
      <c r="H199" s="160"/>
    </row>
    <row r="200" spans="1:8" ht="18.75" customHeight="1" x14ac:dyDescent="0.25">
      <c r="A200" s="177"/>
      <c r="B200" s="178"/>
      <c r="C200" s="178"/>
      <c r="D200" s="359" t="s">
        <v>109</v>
      </c>
      <c r="E200" s="360"/>
      <c r="F200" s="361"/>
      <c r="G200" s="30" t="s">
        <v>29</v>
      </c>
      <c r="H200" s="186"/>
    </row>
    <row r="201" spans="1:8" ht="18.75" customHeight="1" x14ac:dyDescent="0.25">
      <c r="A201" s="177"/>
      <c r="B201" s="178"/>
      <c r="C201" s="178"/>
      <c r="D201" s="351" t="s">
        <v>110</v>
      </c>
      <c r="E201" s="352"/>
      <c r="F201" s="353"/>
      <c r="G201" s="31">
        <f>H149+H175</f>
        <v>128.67124999999996</v>
      </c>
      <c r="H201" s="186"/>
    </row>
    <row r="202" spans="1:8" ht="18.75" customHeight="1" x14ac:dyDescent="0.25">
      <c r="A202" s="177"/>
      <c r="B202" s="178"/>
      <c r="C202" s="178"/>
      <c r="D202" s="351" t="s">
        <v>111</v>
      </c>
      <c r="E202" s="352"/>
      <c r="F202" s="353"/>
      <c r="G202" s="31">
        <f>E231</f>
        <v>17.37</v>
      </c>
      <c r="H202" s="186"/>
    </row>
    <row r="203" spans="1:8" ht="18.75" customHeight="1" x14ac:dyDescent="0.25">
      <c r="A203" s="177"/>
      <c r="B203" s="178"/>
      <c r="C203" s="178"/>
      <c r="D203" s="354" t="s">
        <v>112</v>
      </c>
      <c r="E203" s="355"/>
      <c r="F203" s="356"/>
      <c r="G203" s="32">
        <f>TRUNC((G201-G202),2)</f>
        <v>111.3</v>
      </c>
      <c r="H203" s="186"/>
    </row>
    <row r="204" spans="1:8" ht="13.5" customHeight="1" x14ac:dyDescent="0.25">
      <c r="A204" s="190"/>
      <c r="B204" s="191"/>
      <c r="C204" s="191"/>
      <c r="D204" s="191"/>
      <c r="E204" s="192"/>
      <c r="F204" s="192"/>
      <c r="G204" s="191"/>
      <c r="H204" s="193"/>
    </row>
    <row r="205" spans="1:8" s="80" customFormat="1" ht="24" customHeight="1" x14ac:dyDescent="0.25">
      <c r="A205" s="282">
        <v>5</v>
      </c>
      <c r="B205" s="283"/>
      <c r="C205" s="283"/>
      <c r="D205" s="468" t="s">
        <v>113</v>
      </c>
      <c r="E205" s="469"/>
      <c r="F205" s="470"/>
      <c r="G205" s="283"/>
      <c r="H205" s="284"/>
    </row>
    <row r="206" spans="1:8" s="74" customFormat="1" ht="45.75" customHeight="1" x14ac:dyDescent="0.25">
      <c r="A206" s="158" t="s">
        <v>344</v>
      </c>
      <c r="B206" s="73">
        <v>96619</v>
      </c>
      <c r="C206" s="73" t="s">
        <v>32</v>
      </c>
      <c r="D206" s="313" t="s">
        <v>114</v>
      </c>
      <c r="E206" s="314"/>
      <c r="F206" s="315"/>
      <c r="G206" s="73" t="s">
        <v>26</v>
      </c>
      <c r="H206" s="170">
        <f>G208</f>
        <v>79.010000000000005</v>
      </c>
    </row>
    <row r="207" spans="1:8" ht="14.25" customHeight="1" x14ac:dyDescent="0.25">
      <c r="A207" s="308" t="s">
        <v>12</v>
      </c>
      <c r="B207" s="309"/>
      <c r="C207" s="147" t="s">
        <v>34</v>
      </c>
      <c r="D207" s="131"/>
      <c r="E207" s="131"/>
      <c r="F207" s="131"/>
      <c r="G207" s="131"/>
      <c r="H207" s="160"/>
    </row>
    <row r="208" spans="1:8" ht="18.75" customHeight="1" x14ac:dyDescent="0.25">
      <c r="A208" s="177"/>
      <c r="B208" s="131"/>
      <c r="C208" s="131"/>
      <c r="D208" s="357" t="s">
        <v>115</v>
      </c>
      <c r="E208" s="357"/>
      <c r="F208" s="357"/>
      <c r="G208" s="33">
        <f>F196</f>
        <v>79.010000000000005</v>
      </c>
      <c r="H208" s="186"/>
    </row>
    <row r="209" spans="1:8" ht="14.25" customHeight="1" x14ac:dyDescent="0.25">
      <c r="A209" s="169"/>
      <c r="B209" s="131"/>
      <c r="C209" s="131"/>
      <c r="D209" s="131"/>
      <c r="E209" s="131"/>
      <c r="F209" s="131"/>
      <c r="G209" s="131"/>
      <c r="H209" s="160"/>
    </row>
    <row r="210" spans="1:8" s="74" customFormat="1" ht="45.75" customHeight="1" x14ac:dyDescent="0.25">
      <c r="A210" s="158" t="s">
        <v>345</v>
      </c>
      <c r="B210" s="73">
        <v>96542</v>
      </c>
      <c r="C210" s="73" t="s">
        <v>32</v>
      </c>
      <c r="D210" s="313" t="s">
        <v>116</v>
      </c>
      <c r="E210" s="314"/>
      <c r="F210" s="315"/>
      <c r="G210" s="73" t="s">
        <v>26</v>
      </c>
      <c r="H210" s="170">
        <f>E213</f>
        <v>98.45</v>
      </c>
    </row>
    <row r="211" spans="1:8" ht="14.25" customHeight="1" x14ac:dyDescent="0.25">
      <c r="A211" s="196" t="s">
        <v>12</v>
      </c>
      <c r="B211" s="197"/>
      <c r="C211" s="174" t="s">
        <v>34</v>
      </c>
      <c r="D211" s="131"/>
      <c r="E211" s="131"/>
      <c r="F211" s="131"/>
      <c r="G211" s="131"/>
      <c r="H211" s="160"/>
    </row>
    <row r="212" spans="1:8" ht="15" customHeight="1" x14ac:dyDescent="0.25">
      <c r="A212" s="169"/>
      <c r="B212" s="131"/>
      <c r="C212" s="131"/>
      <c r="D212" s="135" t="s">
        <v>109</v>
      </c>
      <c r="E212" s="135" t="s">
        <v>117</v>
      </c>
      <c r="F212" s="368" t="s">
        <v>118</v>
      </c>
      <c r="G212" s="369"/>
      <c r="H212" s="160"/>
    </row>
    <row r="213" spans="1:8" ht="15" customHeight="1" x14ac:dyDescent="0.25">
      <c r="A213" s="169"/>
      <c r="B213" s="131"/>
      <c r="C213" s="131"/>
      <c r="D213" s="133" t="s">
        <v>119</v>
      </c>
      <c r="E213" s="33">
        <v>98.45</v>
      </c>
      <c r="F213" s="131"/>
      <c r="G213" s="131"/>
      <c r="H213" s="160"/>
    </row>
    <row r="214" spans="1:8" ht="15" customHeight="1" x14ac:dyDescent="0.25">
      <c r="A214" s="169"/>
      <c r="B214" s="131"/>
      <c r="C214" s="131"/>
      <c r="D214" s="131"/>
      <c r="E214" s="131"/>
      <c r="F214" s="131"/>
      <c r="G214" s="131"/>
      <c r="H214" s="160"/>
    </row>
    <row r="215" spans="1:8" s="74" customFormat="1" ht="45.75" customHeight="1" x14ac:dyDescent="0.25">
      <c r="A215" s="158" t="s">
        <v>346</v>
      </c>
      <c r="B215" s="73">
        <v>96541</v>
      </c>
      <c r="C215" s="73" t="s">
        <v>32</v>
      </c>
      <c r="D215" s="313" t="s">
        <v>120</v>
      </c>
      <c r="E215" s="314"/>
      <c r="F215" s="315"/>
      <c r="G215" s="73" t="s">
        <v>26</v>
      </c>
      <c r="H215" s="170">
        <f>E218</f>
        <v>42.13</v>
      </c>
    </row>
    <row r="216" spans="1:8" ht="14.25" customHeight="1" x14ac:dyDescent="0.25">
      <c r="A216" s="196" t="s">
        <v>12</v>
      </c>
      <c r="B216" s="197"/>
      <c r="C216" s="174" t="s">
        <v>34</v>
      </c>
      <c r="D216" s="131"/>
      <c r="E216" s="131"/>
      <c r="F216" s="131"/>
      <c r="G216" s="131"/>
      <c r="H216" s="160"/>
    </row>
    <row r="217" spans="1:8" ht="15.75" customHeight="1" x14ac:dyDescent="0.25">
      <c r="A217" s="177"/>
      <c r="B217" s="178"/>
      <c r="C217" s="131"/>
      <c r="D217" s="135" t="s">
        <v>109</v>
      </c>
      <c r="E217" s="135" t="s">
        <v>117</v>
      </c>
      <c r="F217" s="368" t="s">
        <v>118</v>
      </c>
      <c r="G217" s="369"/>
      <c r="H217" s="160"/>
    </row>
    <row r="218" spans="1:8" ht="15" customHeight="1" x14ac:dyDescent="0.25">
      <c r="A218" s="169"/>
      <c r="B218" s="131"/>
      <c r="C218" s="131"/>
      <c r="D218" s="133" t="s">
        <v>96</v>
      </c>
      <c r="E218" s="33">
        <v>42.13</v>
      </c>
      <c r="F218" s="131"/>
      <c r="G218" s="131"/>
      <c r="H218" s="160"/>
    </row>
    <row r="219" spans="1:8" ht="13.5" customHeight="1" x14ac:dyDescent="0.25">
      <c r="A219" s="169"/>
      <c r="B219" s="131"/>
      <c r="C219" s="131"/>
      <c r="D219" s="131"/>
      <c r="E219" s="131"/>
      <c r="F219" s="131"/>
      <c r="G219" s="131"/>
      <c r="H219" s="160"/>
    </row>
    <row r="220" spans="1:8" s="74" customFormat="1" ht="39.75" customHeight="1" x14ac:dyDescent="0.25">
      <c r="A220" s="158" t="s">
        <v>347</v>
      </c>
      <c r="B220" s="73">
        <v>98557</v>
      </c>
      <c r="C220" s="73" t="s">
        <v>32</v>
      </c>
      <c r="D220" s="313" t="s">
        <v>121</v>
      </c>
      <c r="E220" s="314"/>
      <c r="F220" s="315"/>
      <c r="G220" s="73" t="s">
        <v>26</v>
      </c>
      <c r="H220" s="170">
        <f>TRUNC(G224,32)</f>
        <v>241.8</v>
      </c>
    </row>
    <row r="221" spans="1:8" ht="14.25" customHeight="1" x14ac:dyDescent="0.25">
      <c r="A221" s="308" t="s">
        <v>12</v>
      </c>
      <c r="B221" s="309"/>
      <c r="C221" s="147" t="s">
        <v>34</v>
      </c>
      <c r="D221" s="131"/>
      <c r="E221" s="131"/>
      <c r="F221" s="131"/>
      <c r="G221" s="131"/>
      <c r="H221" s="160"/>
    </row>
    <row r="222" spans="1:8" ht="19.5" customHeight="1" x14ac:dyDescent="0.25">
      <c r="A222" s="177"/>
      <c r="B222" s="131"/>
      <c r="C222" s="131"/>
      <c r="D222" s="362" t="s">
        <v>122</v>
      </c>
      <c r="E222" s="363"/>
      <c r="F222" s="364"/>
      <c r="G222" s="29">
        <f>SUM(E126:E148)*(0.15+0.45+0.45)</f>
        <v>70.800450000000012</v>
      </c>
      <c r="H222" s="160"/>
    </row>
    <row r="223" spans="1:8" ht="19.5" customHeight="1" x14ac:dyDescent="0.25">
      <c r="A223" s="177"/>
      <c r="B223" s="131"/>
      <c r="C223" s="131"/>
      <c r="D223" s="362" t="s">
        <v>123</v>
      </c>
      <c r="E223" s="363"/>
      <c r="F223" s="364"/>
      <c r="G223" s="29">
        <f>SUM(D413,D414,D415)*1*2</f>
        <v>171</v>
      </c>
      <c r="H223" s="160"/>
    </row>
    <row r="224" spans="1:8" ht="19.5" customHeight="1" x14ac:dyDescent="0.25">
      <c r="A224" s="177"/>
      <c r="B224" s="178"/>
      <c r="C224" s="178"/>
      <c r="D224" s="365" t="s">
        <v>107</v>
      </c>
      <c r="E224" s="366"/>
      <c r="F224" s="367"/>
      <c r="G224" s="33">
        <f>TRUNC(SUM(G222:G223),2)</f>
        <v>241.8</v>
      </c>
      <c r="H224" s="160"/>
    </row>
    <row r="225" spans="1:8" ht="12.75" customHeight="1" x14ac:dyDescent="0.25">
      <c r="A225" s="169"/>
      <c r="B225" s="131"/>
      <c r="C225" s="131"/>
      <c r="D225" s="131"/>
      <c r="E225" s="131"/>
      <c r="F225" s="131"/>
      <c r="G225" s="131"/>
      <c r="H225" s="160"/>
    </row>
    <row r="226" spans="1:8" s="74" customFormat="1" ht="45.75" customHeight="1" x14ac:dyDescent="0.25">
      <c r="A226" s="158" t="s">
        <v>348</v>
      </c>
      <c r="B226" s="73">
        <v>94965</v>
      </c>
      <c r="C226" s="73" t="s">
        <v>32</v>
      </c>
      <c r="D226" s="313" t="s">
        <v>124</v>
      </c>
      <c r="E226" s="314"/>
      <c r="F226" s="315"/>
      <c r="G226" s="73" t="s">
        <v>68</v>
      </c>
      <c r="H226" s="170">
        <f>E231</f>
        <v>17.37</v>
      </c>
    </row>
    <row r="227" spans="1:8" ht="14.25" customHeight="1" x14ac:dyDescent="0.25">
      <c r="A227" s="308" t="s">
        <v>12</v>
      </c>
      <c r="B227" s="309"/>
      <c r="C227" s="147" t="s">
        <v>69</v>
      </c>
      <c r="D227" s="131"/>
      <c r="E227" s="131"/>
      <c r="F227" s="131"/>
      <c r="G227" s="131"/>
      <c r="H227" s="160"/>
    </row>
    <row r="228" spans="1:8" ht="32.25" customHeight="1" x14ac:dyDescent="0.25">
      <c r="A228" s="177"/>
      <c r="B228" s="178"/>
      <c r="C228" s="178"/>
      <c r="D228" s="135" t="s">
        <v>109</v>
      </c>
      <c r="E228" s="135" t="s">
        <v>125</v>
      </c>
      <c r="F228" s="368" t="s">
        <v>118</v>
      </c>
      <c r="G228" s="369"/>
      <c r="H228" s="186"/>
    </row>
    <row r="229" spans="1:8" ht="15.75" customHeight="1" x14ac:dyDescent="0.25">
      <c r="A229" s="177"/>
      <c r="B229" s="178"/>
      <c r="C229" s="178"/>
      <c r="D229" s="133" t="s">
        <v>126</v>
      </c>
      <c r="E229" s="34">
        <v>6.34</v>
      </c>
      <c r="F229" s="131"/>
      <c r="G229" s="131"/>
      <c r="H229" s="186"/>
    </row>
    <row r="230" spans="1:8" ht="15.75" customHeight="1" x14ac:dyDescent="0.25">
      <c r="A230" s="177"/>
      <c r="B230" s="178"/>
      <c r="C230" s="178"/>
      <c r="D230" s="133" t="s">
        <v>96</v>
      </c>
      <c r="E230" s="34">
        <v>11.03</v>
      </c>
      <c r="F230" s="131"/>
      <c r="G230" s="131"/>
      <c r="H230" s="186"/>
    </row>
    <row r="231" spans="1:8" ht="15.75" customHeight="1" x14ac:dyDescent="0.25">
      <c r="A231" s="177"/>
      <c r="B231" s="178"/>
      <c r="C231" s="178"/>
      <c r="D231" s="135" t="s">
        <v>29</v>
      </c>
      <c r="E231" s="34">
        <f>TRUNC(SUM(E229:E230),2)</f>
        <v>17.37</v>
      </c>
      <c r="F231" s="131"/>
      <c r="G231" s="131"/>
      <c r="H231" s="186"/>
    </row>
    <row r="232" spans="1:8" ht="15" customHeight="1" x14ac:dyDescent="0.25">
      <c r="A232" s="169"/>
      <c r="B232" s="131"/>
      <c r="C232" s="131"/>
      <c r="D232" s="131"/>
      <c r="E232" s="131"/>
      <c r="F232" s="131"/>
      <c r="G232" s="178"/>
      <c r="H232" s="160"/>
    </row>
    <row r="233" spans="1:8" s="74" customFormat="1" ht="45.75" customHeight="1" x14ac:dyDescent="0.25">
      <c r="A233" s="158" t="s">
        <v>349</v>
      </c>
      <c r="B233" s="73">
        <v>103670</v>
      </c>
      <c r="C233" s="73" t="s">
        <v>32</v>
      </c>
      <c r="D233" s="313" t="s">
        <v>127</v>
      </c>
      <c r="E233" s="314"/>
      <c r="F233" s="315"/>
      <c r="G233" s="73" t="s">
        <v>68</v>
      </c>
      <c r="H233" s="170">
        <f>G235</f>
        <v>17.37</v>
      </c>
    </row>
    <row r="234" spans="1:8" ht="14.25" customHeight="1" x14ac:dyDescent="0.25">
      <c r="A234" s="308" t="s">
        <v>12</v>
      </c>
      <c r="B234" s="309"/>
      <c r="C234" s="147" t="s">
        <v>69</v>
      </c>
      <c r="D234" s="131"/>
      <c r="E234" s="131"/>
      <c r="F234" s="131"/>
      <c r="G234" s="131"/>
      <c r="H234" s="160"/>
    </row>
    <row r="235" spans="1:8" ht="24" customHeight="1" x14ac:dyDescent="0.25">
      <c r="A235" s="198"/>
      <c r="B235" s="168"/>
      <c r="C235" s="131"/>
      <c r="D235" s="358" t="s">
        <v>128</v>
      </c>
      <c r="E235" s="358"/>
      <c r="F235" s="358"/>
      <c r="G235" s="35">
        <f>E231</f>
        <v>17.37</v>
      </c>
      <c r="H235" s="160"/>
    </row>
    <row r="236" spans="1:8" ht="24" customHeight="1" x14ac:dyDescent="0.25">
      <c r="A236" s="169"/>
      <c r="B236" s="131"/>
      <c r="C236" s="131"/>
      <c r="D236" s="131"/>
      <c r="E236" s="131"/>
      <c r="F236" s="131"/>
      <c r="G236" s="178"/>
      <c r="H236" s="160"/>
    </row>
    <row r="237" spans="1:8" s="74" customFormat="1" ht="45.75" customHeight="1" x14ac:dyDescent="0.25">
      <c r="A237" s="158" t="s">
        <v>350</v>
      </c>
      <c r="B237" s="73">
        <v>96544</v>
      </c>
      <c r="C237" s="73" t="s">
        <v>32</v>
      </c>
      <c r="D237" s="313" t="s">
        <v>129</v>
      </c>
      <c r="E237" s="314"/>
      <c r="F237" s="315"/>
      <c r="G237" s="73" t="s">
        <v>130</v>
      </c>
      <c r="H237" s="170">
        <f>E242</f>
        <v>45</v>
      </c>
    </row>
    <row r="238" spans="1:8" ht="14.25" customHeight="1" x14ac:dyDescent="0.25">
      <c r="A238" s="308" t="s">
        <v>12</v>
      </c>
      <c r="B238" s="309"/>
      <c r="C238" s="147" t="s">
        <v>131</v>
      </c>
      <c r="D238" s="131"/>
      <c r="E238" s="131"/>
      <c r="F238" s="131"/>
      <c r="G238" s="131"/>
      <c r="H238" s="160"/>
    </row>
    <row r="239" spans="1:8" ht="14.25" customHeight="1" x14ac:dyDescent="0.25">
      <c r="A239" s="169"/>
      <c r="B239" s="131"/>
      <c r="C239" s="131"/>
      <c r="D239" s="135" t="s">
        <v>109</v>
      </c>
      <c r="E239" s="135" t="s">
        <v>132</v>
      </c>
      <c r="F239" s="368" t="s">
        <v>118</v>
      </c>
      <c r="G239" s="369"/>
      <c r="H239" s="160"/>
    </row>
    <row r="240" spans="1:8" ht="14.25" customHeight="1" x14ac:dyDescent="0.25">
      <c r="A240" s="169"/>
      <c r="B240" s="131"/>
      <c r="C240" s="131"/>
      <c r="D240" s="133" t="s">
        <v>126</v>
      </c>
      <c r="E240" s="36">
        <v>45</v>
      </c>
      <c r="F240" s="131"/>
      <c r="G240" s="131"/>
      <c r="H240" s="160"/>
    </row>
    <row r="241" spans="1:8" ht="14.25" customHeight="1" x14ac:dyDescent="0.25">
      <c r="A241" s="169"/>
      <c r="B241" s="131"/>
      <c r="C241" s="131"/>
      <c r="D241" s="133" t="s">
        <v>96</v>
      </c>
      <c r="E241" s="36">
        <v>0</v>
      </c>
      <c r="F241" s="131"/>
      <c r="G241" s="131"/>
      <c r="H241" s="160"/>
    </row>
    <row r="242" spans="1:8" ht="14.25" customHeight="1" x14ac:dyDescent="0.25">
      <c r="A242" s="169"/>
      <c r="B242" s="131"/>
      <c r="C242" s="131"/>
      <c r="D242" s="135" t="s">
        <v>29</v>
      </c>
      <c r="E242" s="36">
        <f>SUM(E240:E241)</f>
        <v>45</v>
      </c>
      <c r="F242" s="131"/>
      <c r="G242" s="131"/>
      <c r="H242" s="160"/>
    </row>
    <row r="243" spans="1:8" ht="14.25" customHeight="1" x14ac:dyDescent="0.25">
      <c r="A243" s="169"/>
      <c r="B243" s="131"/>
      <c r="C243" s="131"/>
      <c r="D243" s="131"/>
      <c r="E243" s="131"/>
      <c r="F243" s="131"/>
      <c r="G243" s="131"/>
      <c r="H243" s="160"/>
    </row>
    <row r="244" spans="1:8" s="74" customFormat="1" ht="45.75" customHeight="1" x14ac:dyDescent="0.25">
      <c r="A244" s="158" t="s">
        <v>351</v>
      </c>
      <c r="B244" s="73">
        <v>96545</v>
      </c>
      <c r="C244" s="73" t="s">
        <v>32</v>
      </c>
      <c r="D244" s="313" t="s">
        <v>133</v>
      </c>
      <c r="E244" s="314"/>
      <c r="F244" s="315"/>
      <c r="G244" s="73" t="s">
        <v>130</v>
      </c>
      <c r="H244" s="170">
        <f>E249</f>
        <v>323.39999999999998</v>
      </c>
    </row>
    <row r="245" spans="1:8" ht="14.25" customHeight="1" x14ac:dyDescent="0.25">
      <c r="A245" s="308" t="s">
        <v>12</v>
      </c>
      <c r="B245" s="309"/>
      <c r="C245" s="147" t="s">
        <v>131</v>
      </c>
      <c r="D245" s="131"/>
      <c r="E245" s="131"/>
      <c r="F245" s="131"/>
      <c r="G245" s="131"/>
      <c r="H245" s="160"/>
    </row>
    <row r="246" spans="1:8" ht="18.75" customHeight="1" x14ac:dyDescent="0.25">
      <c r="A246" s="198"/>
      <c r="B246" s="168"/>
      <c r="C246" s="131"/>
      <c r="D246" s="135" t="s">
        <v>109</v>
      </c>
      <c r="E246" s="135" t="s">
        <v>132</v>
      </c>
      <c r="F246" s="368" t="s">
        <v>118</v>
      </c>
      <c r="G246" s="369"/>
      <c r="H246" s="160"/>
    </row>
    <row r="247" spans="1:8" ht="17.25" customHeight="1" x14ac:dyDescent="0.25">
      <c r="A247" s="198"/>
      <c r="B247" s="168"/>
      <c r="C247" s="131"/>
      <c r="D247" s="133" t="s">
        <v>126</v>
      </c>
      <c r="E247" s="36">
        <v>142.30000000000001</v>
      </c>
      <c r="F247" s="131"/>
      <c r="G247" s="131"/>
      <c r="H247" s="160"/>
    </row>
    <row r="248" spans="1:8" ht="17.25" customHeight="1" x14ac:dyDescent="0.25">
      <c r="A248" s="198"/>
      <c r="B248" s="168"/>
      <c r="C248" s="131"/>
      <c r="D248" s="133" t="s">
        <v>96</v>
      </c>
      <c r="E248" s="36">
        <v>181.1</v>
      </c>
      <c r="F248" s="131"/>
      <c r="G248" s="131"/>
      <c r="H248" s="160"/>
    </row>
    <row r="249" spans="1:8" ht="15.75" customHeight="1" x14ac:dyDescent="0.25">
      <c r="A249" s="169"/>
      <c r="B249" s="131"/>
      <c r="C249" s="131"/>
      <c r="D249" s="135" t="s">
        <v>29</v>
      </c>
      <c r="E249" s="36">
        <f>SUM(E247:E248)</f>
        <v>323.39999999999998</v>
      </c>
      <c r="F249" s="131"/>
      <c r="G249" s="178"/>
      <c r="H249" s="160"/>
    </row>
    <row r="250" spans="1:8" ht="15.75" customHeight="1" x14ac:dyDescent="0.25">
      <c r="A250" s="169"/>
      <c r="B250" s="131"/>
      <c r="C250" s="131"/>
      <c r="D250" s="131"/>
      <c r="E250" s="131"/>
      <c r="F250" s="131"/>
      <c r="G250" s="178"/>
      <c r="H250" s="160"/>
    </row>
    <row r="251" spans="1:8" s="74" customFormat="1" ht="45.75" customHeight="1" x14ac:dyDescent="0.25">
      <c r="A251" s="158" t="s">
        <v>352</v>
      </c>
      <c r="B251" s="73">
        <v>96546</v>
      </c>
      <c r="C251" s="73" t="s">
        <v>32</v>
      </c>
      <c r="D251" s="313" t="s">
        <v>134</v>
      </c>
      <c r="E251" s="314"/>
      <c r="F251" s="315"/>
      <c r="G251" s="73" t="s">
        <v>130</v>
      </c>
      <c r="H251" s="170">
        <f>E256</f>
        <v>217.15</v>
      </c>
    </row>
    <row r="252" spans="1:8" ht="14.25" customHeight="1" x14ac:dyDescent="0.25">
      <c r="A252" s="308" t="s">
        <v>12</v>
      </c>
      <c r="B252" s="309"/>
      <c r="C252" s="147" t="s">
        <v>131</v>
      </c>
      <c r="D252" s="131"/>
      <c r="E252" s="131"/>
      <c r="F252" s="131"/>
      <c r="G252" s="131"/>
      <c r="H252" s="160"/>
    </row>
    <row r="253" spans="1:8" ht="15.75" customHeight="1" x14ac:dyDescent="0.25">
      <c r="A253" s="169"/>
      <c r="B253" s="131"/>
      <c r="C253" s="131"/>
      <c r="D253" s="135" t="s">
        <v>109</v>
      </c>
      <c r="E253" s="135" t="s">
        <v>132</v>
      </c>
      <c r="F253" s="368" t="s">
        <v>118</v>
      </c>
      <c r="G253" s="369"/>
      <c r="H253" s="160"/>
    </row>
    <row r="254" spans="1:8" ht="15.75" customHeight="1" x14ac:dyDescent="0.25">
      <c r="A254" s="169"/>
      <c r="B254" s="131"/>
      <c r="C254" s="131"/>
      <c r="D254" s="133" t="s">
        <v>126</v>
      </c>
      <c r="E254" s="36">
        <v>37.1</v>
      </c>
      <c r="F254" s="131"/>
      <c r="G254" s="178"/>
      <c r="H254" s="160"/>
    </row>
    <row r="255" spans="1:8" ht="15.75" customHeight="1" x14ac:dyDescent="0.25">
      <c r="A255" s="169"/>
      <c r="B255" s="131"/>
      <c r="C255" s="131"/>
      <c r="D255" s="133" t="s">
        <v>96</v>
      </c>
      <c r="E255" s="36">
        <v>180.05</v>
      </c>
      <c r="F255" s="131"/>
      <c r="G255" s="178"/>
      <c r="H255" s="160"/>
    </row>
    <row r="256" spans="1:8" ht="15.75" customHeight="1" x14ac:dyDescent="0.25">
      <c r="A256" s="169"/>
      <c r="B256" s="131"/>
      <c r="C256" s="131"/>
      <c r="D256" s="135" t="s">
        <v>29</v>
      </c>
      <c r="E256" s="36">
        <f>SUM(E254:E255)</f>
        <v>217.15</v>
      </c>
      <c r="F256" s="131"/>
      <c r="G256" s="178"/>
      <c r="H256" s="160"/>
    </row>
    <row r="257" spans="1:8" ht="15.75" customHeight="1" x14ac:dyDescent="0.25">
      <c r="A257" s="169"/>
      <c r="B257" s="131"/>
      <c r="C257" s="131"/>
      <c r="D257" s="131"/>
      <c r="E257" s="131"/>
      <c r="F257" s="131"/>
      <c r="G257" s="178"/>
      <c r="H257" s="160"/>
    </row>
    <row r="258" spans="1:8" s="74" customFormat="1" ht="45.75" customHeight="1" x14ac:dyDescent="0.25">
      <c r="A258" s="158" t="s">
        <v>353</v>
      </c>
      <c r="B258" s="73">
        <v>96547</v>
      </c>
      <c r="C258" s="73" t="s">
        <v>32</v>
      </c>
      <c r="D258" s="313" t="s">
        <v>135</v>
      </c>
      <c r="E258" s="314"/>
      <c r="F258" s="315"/>
      <c r="G258" s="73" t="s">
        <v>130</v>
      </c>
      <c r="H258" s="170">
        <f>E263</f>
        <v>86.9</v>
      </c>
    </row>
    <row r="259" spans="1:8" ht="14.25" customHeight="1" x14ac:dyDescent="0.25">
      <c r="A259" s="308" t="s">
        <v>12</v>
      </c>
      <c r="B259" s="309"/>
      <c r="C259" s="147" t="s">
        <v>131</v>
      </c>
      <c r="D259" s="131"/>
      <c r="E259" s="131"/>
      <c r="F259" s="131"/>
      <c r="G259" s="131"/>
      <c r="H259" s="160"/>
    </row>
    <row r="260" spans="1:8" ht="15.75" customHeight="1" x14ac:dyDescent="0.25">
      <c r="A260" s="169"/>
      <c r="B260" s="131"/>
      <c r="C260" s="131"/>
      <c r="D260" s="135" t="s">
        <v>109</v>
      </c>
      <c r="E260" s="135" t="s">
        <v>132</v>
      </c>
      <c r="F260" s="368" t="s">
        <v>118</v>
      </c>
      <c r="G260" s="369"/>
      <c r="H260" s="160"/>
    </row>
    <row r="261" spans="1:8" ht="15.75" customHeight="1" x14ac:dyDescent="0.25">
      <c r="A261" s="169"/>
      <c r="B261" s="131"/>
      <c r="C261" s="131"/>
      <c r="D261" s="133" t="s">
        <v>126</v>
      </c>
      <c r="E261" s="36">
        <v>32</v>
      </c>
      <c r="F261" s="131"/>
      <c r="G261" s="178"/>
      <c r="H261" s="160"/>
    </row>
    <row r="262" spans="1:8" ht="15.75" customHeight="1" x14ac:dyDescent="0.25">
      <c r="A262" s="169"/>
      <c r="B262" s="131"/>
      <c r="C262" s="131"/>
      <c r="D262" s="133" t="s">
        <v>96</v>
      </c>
      <c r="E262" s="36">
        <v>54.9</v>
      </c>
      <c r="F262" s="131"/>
      <c r="G262" s="178"/>
      <c r="H262" s="160"/>
    </row>
    <row r="263" spans="1:8" ht="15.75" customHeight="1" x14ac:dyDescent="0.25">
      <c r="A263" s="169"/>
      <c r="B263" s="131"/>
      <c r="C263" s="131"/>
      <c r="D263" s="135" t="s">
        <v>29</v>
      </c>
      <c r="E263" s="36">
        <f>SUM(E261:E262)</f>
        <v>86.9</v>
      </c>
      <c r="F263" s="131"/>
      <c r="G263" s="178"/>
      <c r="H263" s="160"/>
    </row>
    <row r="264" spans="1:8" ht="15.75" customHeight="1" x14ac:dyDescent="0.25">
      <c r="A264" s="169"/>
      <c r="B264" s="131"/>
      <c r="C264" s="131"/>
      <c r="D264" s="131"/>
      <c r="E264" s="131"/>
      <c r="F264" s="131"/>
      <c r="G264" s="178"/>
      <c r="H264" s="160"/>
    </row>
    <row r="265" spans="1:8" s="74" customFormat="1" ht="45.75" customHeight="1" x14ac:dyDescent="0.25">
      <c r="A265" s="158" t="s">
        <v>354</v>
      </c>
      <c r="B265" s="73">
        <v>96543</v>
      </c>
      <c r="C265" s="73" t="s">
        <v>32</v>
      </c>
      <c r="D265" s="313" t="s">
        <v>136</v>
      </c>
      <c r="E265" s="314"/>
      <c r="F265" s="315"/>
      <c r="G265" s="73" t="s">
        <v>130</v>
      </c>
      <c r="H265" s="170">
        <f>E270</f>
        <v>118.3</v>
      </c>
    </row>
    <row r="266" spans="1:8" ht="14.25" customHeight="1" x14ac:dyDescent="0.25">
      <c r="A266" s="308" t="s">
        <v>12</v>
      </c>
      <c r="B266" s="309"/>
      <c r="C266" s="147" t="s">
        <v>131</v>
      </c>
      <c r="D266" s="131"/>
      <c r="E266" s="131"/>
      <c r="F266" s="131"/>
      <c r="G266" s="131"/>
      <c r="H266" s="160"/>
    </row>
    <row r="267" spans="1:8" ht="15.75" customHeight="1" x14ac:dyDescent="0.25">
      <c r="A267" s="169"/>
      <c r="B267" s="131"/>
      <c r="C267" s="131"/>
      <c r="D267" s="135" t="s">
        <v>109</v>
      </c>
      <c r="E267" s="135" t="s">
        <v>132</v>
      </c>
      <c r="F267" s="368" t="s">
        <v>118</v>
      </c>
      <c r="G267" s="369"/>
      <c r="H267" s="160"/>
    </row>
    <row r="268" spans="1:8" ht="15.75" customHeight="1" x14ac:dyDescent="0.25">
      <c r="A268" s="169"/>
      <c r="B268" s="131"/>
      <c r="C268" s="131"/>
      <c r="D268" s="133" t="s">
        <v>126</v>
      </c>
      <c r="E268" s="36">
        <v>80</v>
      </c>
      <c r="F268" s="131"/>
      <c r="G268" s="178"/>
      <c r="H268" s="160"/>
    </row>
    <row r="269" spans="1:8" ht="15.75" customHeight="1" x14ac:dyDescent="0.25">
      <c r="A269" s="169"/>
      <c r="B269" s="131"/>
      <c r="C269" s="131"/>
      <c r="D269" s="133" t="s">
        <v>96</v>
      </c>
      <c r="E269" s="36">
        <v>38.299999999999997</v>
      </c>
      <c r="F269" s="131"/>
      <c r="G269" s="178"/>
      <c r="H269" s="160"/>
    </row>
    <row r="270" spans="1:8" ht="15.75" customHeight="1" x14ac:dyDescent="0.25">
      <c r="A270" s="169"/>
      <c r="B270" s="131"/>
      <c r="C270" s="131"/>
      <c r="D270" s="135" t="s">
        <v>29</v>
      </c>
      <c r="E270" s="36">
        <f>SUM(E268:E269)</f>
        <v>118.3</v>
      </c>
      <c r="F270" s="131"/>
      <c r="G270" s="178"/>
      <c r="H270" s="160"/>
    </row>
    <row r="271" spans="1:8" ht="15.75" customHeight="1" x14ac:dyDescent="0.25">
      <c r="A271" s="169"/>
      <c r="B271" s="131"/>
      <c r="C271" s="131"/>
      <c r="D271" s="131"/>
      <c r="E271" s="131"/>
      <c r="F271" s="131"/>
      <c r="G271" s="178"/>
      <c r="H271" s="160"/>
    </row>
    <row r="272" spans="1:8" s="80" customFormat="1" ht="25.5" customHeight="1" x14ac:dyDescent="0.25">
      <c r="A272" s="282">
        <v>6</v>
      </c>
      <c r="B272" s="283"/>
      <c r="C272" s="283"/>
      <c r="D272" s="468" t="s">
        <v>137</v>
      </c>
      <c r="E272" s="469"/>
      <c r="F272" s="470"/>
      <c r="G272" s="283"/>
      <c r="H272" s="284"/>
    </row>
    <row r="273" spans="1:8" ht="15.75" customHeight="1" x14ac:dyDescent="0.25">
      <c r="A273" s="169"/>
      <c r="B273" s="131"/>
      <c r="C273" s="131"/>
      <c r="D273" s="131"/>
      <c r="E273" s="131"/>
      <c r="F273" s="131"/>
      <c r="G273" s="178"/>
      <c r="H273" s="160"/>
    </row>
    <row r="274" spans="1:8" s="74" customFormat="1" ht="45.75" customHeight="1" x14ac:dyDescent="0.25">
      <c r="A274" s="158" t="s">
        <v>355</v>
      </c>
      <c r="B274" s="73">
        <v>94965</v>
      </c>
      <c r="C274" s="73" t="s">
        <v>32</v>
      </c>
      <c r="D274" s="313" t="s">
        <v>124</v>
      </c>
      <c r="E274" s="314"/>
      <c r="F274" s="315"/>
      <c r="G274" s="73" t="s">
        <v>68</v>
      </c>
      <c r="H274" s="170">
        <f>F279</f>
        <v>8.76</v>
      </c>
    </row>
    <row r="275" spans="1:8" ht="15.75" customHeight="1" x14ac:dyDescent="0.25">
      <c r="A275" s="169"/>
      <c r="B275" s="131"/>
      <c r="C275" s="131"/>
      <c r="D275" s="131"/>
      <c r="E275" s="131"/>
      <c r="F275" s="131"/>
      <c r="G275" s="178"/>
      <c r="H275" s="160"/>
    </row>
    <row r="276" spans="1:8" ht="15.75" customHeight="1" x14ac:dyDescent="0.25">
      <c r="A276" s="169"/>
      <c r="B276" s="131"/>
      <c r="C276" s="131"/>
      <c r="D276" s="370" t="s">
        <v>109</v>
      </c>
      <c r="E276" s="370"/>
      <c r="F276" s="166"/>
      <c r="G276" s="371" t="s">
        <v>118</v>
      </c>
      <c r="H276" s="372"/>
    </row>
    <row r="277" spans="1:8" ht="18.75" customHeight="1" x14ac:dyDescent="0.25">
      <c r="A277" s="169"/>
      <c r="B277" s="131"/>
      <c r="C277" s="131"/>
      <c r="D277" s="373" t="s">
        <v>138</v>
      </c>
      <c r="E277" s="374"/>
      <c r="F277" s="34">
        <v>5.52</v>
      </c>
      <c r="G277" s="178"/>
      <c r="H277" s="160"/>
    </row>
    <row r="278" spans="1:8" ht="15.75" customHeight="1" x14ac:dyDescent="0.25">
      <c r="A278" s="169"/>
      <c r="B278" s="131"/>
      <c r="C278" s="131"/>
      <c r="D278" s="373" t="s">
        <v>330</v>
      </c>
      <c r="E278" s="374"/>
      <c r="F278" s="34">
        <v>3.24</v>
      </c>
      <c r="G278" s="178"/>
      <c r="H278" s="160"/>
    </row>
    <row r="279" spans="1:8" ht="18.75" customHeight="1" x14ac:dyDescent="0.25">
      <c r="A279" s="169"/>
      <c r="B279" s="131"/>
      <c r="C279" s="131"/>
      <c r="D279" s="378" t="s">
        <v>29</v>
      </c>
      <c r="E279" s="378"/>
      <c r="F279" s="34">
        <f>TRUNC(SUM(F277:F278),2)</f>
        <v>8.76</v>
      </c>
      <c r="G279" s="178"/>
      <c r="H279" s="160"/>
    </row>
    <row r="280" spans="1:8" ht="15.75" customHeight="1" x14ac:dyDescent="0.25">
      <c r="A280" s="169"/>
      <c r="B280" s="131"/>
      <c r="C280" s="145"/>
      <c r="D280" s="131"/>
      <c r="E280" s="131"/>
      <c r="F280" s="131"/>
      <c r="G280" s="178"/>
      <c r="H280" s="160"/>
    </row>
    <row r="281" spans="1:8" s="74" customFormat="1" ht="45.75" customHeight="1" x14ac:dyDescent="0.25">
      <c r="A281" s="158" t="s">
        <v>356</v>
      </c>
      <c r="B281" s="73">
        <v>103670</v>
      </c>
      <c r="C281" s="73" t="s">
        <v>32</v>
      </c>
      <c r="D281" s="313" t="s">
        <v>127</v>
      </c>
      <c r="E281" s="314"/>
      <c r="F281" s="315"/>
      <c r="G281" s="73" t="s">
        <v>68</v>
      </c>
      <c r="H281" s="170">
        <f>G283</f>
        <v>8.76</v>
      </c>
    </row>
    <row r="282" spans="1:8" ht="14.25" customHeight="1" x14ac:dyDescent="0.25">
      <c r="A282" s="308" t="s">
        <v>12</v>
      </c>
      <c r="B282" s="309"/>
      <c r="C282" s="147" t="s">
        <v>69</v>
      </c>
      <c r="D282" s="131"/>
      <c r="E282" s="131"/>
      <c r="F282" s="131"/>
      <c r="G282" s="131"/>
      <c r="H282" s="160"/>
    </row>
    <row r="283" spans="1:8" ht="21.75" customHeight="1" x14ac:dyDescent="0.25">
      <c r="A283" s="169"/>
      <c r="B283" s="131"/>
      <c r="C283" s="131"/>
      <c r="D283" s="345" t="s">
        <v>139</v>
      </c>
      <c r="E283" s="345"/>
      <c r="F283" s="345"/>
      <c r="G283" s="35">
        <f>F279</f>
        <v>8.76</v>
      </c>
      <c r="H283" s="199"/>
    </row>
    <row r="284" spans="1:8" ht="16.5" customHeight="1" x14ac:dyDescent="0.25">
      <c r="A284" s="169"/>
      <c r="B284" s="131"/>
      <c r="C284" s="131"/>
      <c r="D284" s="131" t="s">
        <v>118</v>
      </c>
      <c r="E284" s="131"/>
      <c r="F284" s="131"/>
      <c r="G284" s="131"/>
      <c r="H284" s="200"/>
    </row>
    <row r="285" spans="1:8" ht="13.5" customHeight="1" x14ac:dyDescent="0.25">
      <c r="A285" s="169"/>
      <c r="B285" s="131"/>
      <c r="C285" s="131"/>
      <c r="D285" s="131"/>
      <c r="E285" s="131"/>
      <c r="F285" s="131"/>
      <c r="G285" s="178"/>
      <c r="H285" s="160"/>
    </row>
    <row r="286" spans="1:8" s="74" customFormat="1" ht="45.75" customHeight="1" x14ac:dyDescent="0.25">
      <c r="A286" s="158" t="s">
        <v>357</v>
      </c>
      <c r="B286" s="73">
        <v>92411</v>
      </c>
      <c r="C286" s="73" t="s">
        <v>32</v>
      </c>
      <c r="D286" s="313" t="s">
        <v>140</v>
      </c>
      <c r="E286" s="314"/>
      <c r="F286" s="315"/>
      <c r="G286" s="73" t="s">
        <v>26</v>
      </c>
      <c r="H286" s="170">
        <f>E289</f>
        <v>60</v>
      </c>
    </row>
    <row r="287" spans="1:8" ht="14.25" customHeight="1" x14ac:dyDescent="0.25">
      <c r="A287" s="308" t="s">
        <v>12</v>
      </c>
      <c r="B287" s="309"/>
      <c r="C287" s="147" t="s">
        <v>27</v>
      </c>
      <c r="D287" s="131"/>
      <c r="E287" s="131"/>
      <c r="F287" s="131"/>
      <c r="G287" s="131"/>
      <c r="H287" s="160"/>
    </row>
    <row r="288" spans="1:8" ht="29.25" customHeight="1" x14ac:dyDescent="0.25">
      <c r="A288" s="169"/>
      <c r="B288" s="131"/>
      <c r="C288" s="131"/>
      <c r="D288" s="135" t="s">
        <v>109</v>
      </c>
      <c r="E288" s="135" t="s">
        <v>141</v>
      </c>
      <c r="F288" s="131"/>
      <c r="G288" s="131"/>
      <c r="H288" s="160"/>
    </row>
    <row r="289" spans="1:8" ht="24" customHeight="1" x14ac:dyDescent="0.25">
      <c r="A289" s="198"/>
      <c r="B289" s="168"/>
      <c r="C289" s="131"/>
      <c r="D289" s="133" t="s">
        <v>143</v>
      </c>
      <c r="E289" s="33">
        <v>60</v>
      </c>
      <c r="F289" s="375" t="s">
        <v>118</v>
      </c>
      <c r="G289" s="376"/>
      <c r="H289" s="377"/>
    </row>
    <row r="290" spans="1:8" ht="15.75" customHeight="1" x14ac:dyDescent="0.25">
      <c r="A290" s="169"/>
      <c r="B290" s="131"/>
      <c r="C290" s="131"/>
      <c r="D290" s="131"/>
      <c r="E290" s="131"/>
      <c r="F290" s="131"/>
      <c r="G290" s="131"/>
      <c r="H290" s="160"/>
    </row>
    <row r="291" spans="1:8" s="74" customFormat="1" ht="45.75" customHeight="1" x14ac:dyDescent="0.25">
      <c r="A291" s="158" t="s">
        <v>358</v>
      </c>
      <c r="B291" s="73">
        <v>92447</v>
      </c>
      <c r="C291" s="73" t="s">
        <v>32</v>
      </c>
      <c r="D291" s="313" t="s">
        <v>142</v>
      </c>
      <c r="E291" s="314"/>
      <c r="F291" s="315"/>
      <c r="G291" s="73" t="s">
        <v>26</v>
      </c>
      <c r="H291" s="170">
        <f>E294</f>
        <v>87.57</v>
      </c>
    </row>
    <row r="292" spans="1:8" ht="14.25" customHeight="1" x14ac:dyDescent="0.25">
      <c r="A292" s="308" t="s">
        <v>12</v>
      </c>
      <c r="B292" s="309"/>
      <c r="C292" s="147" t="s">
        <v>27</v>
      </c>
      <c r="D292" s="131"/>
      <c r="E292" s="131"/>
      <c r="F292" s="131"/>
      <c r="G292" s="131"/>
      <c r="H292" s="160"/>
    </row>
    <row r="293" spans="1:8" ht="29.25" customHeight="1" x14ac:dyDescent="0.25">
      <c r="A293" s="169"/>
      <c r="B293" s="131"/>
      <c r="C293" s="131"/>
      <c r="D293" s="135" t="s">
        <v>109</v>
      </c>
      <c r="E293" s="135" t="s">
        <v>141</v>
      </c>
      <c r="F293" s="131"/>
      <c r="G293" s="131"/>
      <c r="H293" s="160"/>
    </row>
    <row r="294" spans="1:8" ht="24" customHeight="1" x14ac:dyDescent="0.25">
      <c r="A294" s="198"/>
      <c r="B294" s="168"/>
      <c r="C294" s="131"/>
      <c r="D294" s="133" t="s">
        <v>138</v>
      </c>
      <c r="E294" s="33">
        <v>87.57</v>
      </c>
      <c r="F294" s="375" t="s">
        <v>118</v>
      </c>
      <c r="G294" s="376"/>
      <c r="H294" s="377"/>
    </row>
    <row r="295" spans="1:8" ht="15.75" customHeight="1" x14ac:dyDescent="0.25">
      <c r="A295" s="169"/>
      <c r="B295" s="131"/>
      <c r="C295" s="131"/>
      <c r="D295" s="131"/>
      <c r="E295" s="131"/>
      <c r="F295" s="131"/>
      <c r="G295" s="178"/>
      <c r="H295" s="160"/>
    </row>
    <row r="296" spans="1:8" s="74" customFormat="1" ht="45.75" customHeight="1" x14ac:dyDescent="0.25">
      <c r="A296" s="158" t="s">
        <v>359</v>
      </c>
      <c r="B296" s="73">
        <v>92760</v>
      </c>
      <c r="C296" s="73" t="s">
        <v>32</v>
      </c>
      <c r="D296" s="313" t="s">
        <v>144</v>
      </c>
      <c r="E296" s="314"/>
      <c r="F296" s="315"/>
      <c r="G296" s="73" t="s">
        <v>130</v>
      </c>
      <c r="H296" s="170">
        <f>E300</f>
        <v>35.9</v>
      </c>
    </row>
    <row r="297" spans="1:8" ht="14.25" customHeight="1" x14ac:dyDescent="0.25">
      <c r="A297" s="308" t="s">
        <v>12</v>
      </c>
      <c r="B297" s="309"/>
      <c r="C297" s="147" t="s">
        <v>131</v>
      </c>
      <c r="D297" s="131"/>
      <c r="E297" s="131"/>
      <c r="F297" s="131"/>
      <c r="G297" s="131"/>
      <c r="H297" s="160"/>
    </row>
    <row r="298" spans="1:8" ht="10.5" customHeight="1" x14ac:dyDescent="0.25">
      <c r="A298" s="169"/>
      <c r="B298" s="131"/>
      <c r="C298" s="131"/>
      <c r="D298" s="131"/>
      <c r="E298" s="131"/>
      <c r="F298" s="131"/>
      <c r="G298" s="178"/>
      <c r="H298" s="160"/>
    </row>
    <row r="299" spans="1:8" ht="15.75" customHeight="1" x14ac:dyDescent="0.25">
      <c r="A299" s="169"/>
      <c r="B299" s="131"/>
      <c r="C299" s="131"/>
      <c r="D299" s="135" t="s">
        <v>109</v>
      </c>
      <c r="E299" s="135" t="s">
        <v>132</v>
      </c>
      <c r="F299" s="368" t="s">
        <v>118</v>
      </c>
      <c r="G299" s="369"/>
      <c r="H299" s="160"/>
    </row>
    <row r="300" spans="1:8" ht="15.75" customHeight="1" x14ac:dyDescent="0.25">
      <c r="A300" s="169"/>
      <c r="B300" s="131"/>
      <c r="C300" s="131"/>
      <c r="D300" s="133" t="s">
        <v>145</v>
      </c>
      <c r="E300" s="36">
        <v>35.9</v>
      </c>
      <c r="F300" s="131"/>
      <c r="G300" s="178"/>
      <c r="H300" s="160"/>
    </row>
    <row r="301" spans="1:8" ht="15.75" customHeight="1" x14ac:dyDescent="0.25">
      <c r="A301" s="169"/>
      <c r="B301" s="131"/>
      <c r="C301" s="131"/>
      <c r="D301" s="131"/>
      <c r="E301" s="131"/>
      <c r="F301" s="131"/>
      <c r="G301" s="178"/>
      <c r="H301" s="160"/>
    </row>
    <row r="302" spans="1:8" s="74" customFormat="1" ht="45.75" customHeight="1" x14ac:dyDescent="0.25">
      <c r="A302" s="158" t="s">
        <v>360</v>
      </c>
      <c r="B302" s="73">
        <v>92761</v>
      </c>
      <c r="C302" s="73" t="s">
        <v>32</v>
      </c>
      <c r="D302" s="313" t="s">
        <v>146</v>
      </c>
      <c r="E302" s="314"/>
      <c r="F302" s="315"/>
      <c r="G302" s="73" t="s">
        <v>130</v>
      </c>
      <c r="H302" s="170">
        <f>E306</f>
        <v>121.8</v>
      </c>
    </row>
    <row r="303" spans="1:8" ht="14.25" customHeight="1" x14ac:dyDescent="0.25">
      <c r="A303" s="308" t="s">
        <v>12</v>
      </c>
      <c r="B303" s="309"/>
      <c r="C303" s="147" t="s">
        <v>131</v>
      </c>
      <c r="D303" s="131"/>
      <c r="E303" s="131"/>
      <c r="F303" s="131"/>
      <c r="G303" s="131"/>
      <c r="H303" s="160"/>
    </row>
    <row r="304" spans="1:8" ht="8.25" customHeight="1" x14ac:dyDescent="0.25">
      <c r="A304" s="169"/>
      <c r="B304" s="131"/>
      <c r="C304" s="131"/>
      <c r="D304" s="131"/>
      <c r="E304" s="131"/>
      <c r="F304" s="131"/>
      <c r="G304" s="178"/>
      <c r="H304" s="160"/>
    </row>
    <row r="305" spans="1:8" ht="15.75" customHeight="1" x14ac:dyDescent="0.25">
      <c r="A305" s="169"/>
      <c r="B305" s="131"/>
      <c r="C305" s="131"/>
      <c r="D305" s="135" t="s">
        <v>109</v>
      </c>
      <c r="E305" s="135" t="s">
        <v>132</v>
      </c>
      <c r="F305" s="368" t="s">
        <v>118</v>
      </c>
      <c r="G305" s="369"/>
      <c r="H305" s="160"/>
    </row>
    <row r="306" spans="1:8" ht="15.75" customHeight="1" x14ac:dyDescent="0.25">
      <c r="A306" s="169"/>
      <c r="B306" s="131"/>
      <c r="C306" s="131"/>
      <c r="D306" s="133" t="s">
        <v>145</v>
      </c>
      <c r="E306" s="36">
        <f>121.8</f>
        <v>121.8</v>
      </c>
      <c r="F306" s="137"/>
      <c r="G306" s="137"/>
      <c r="H306" s="160"/>
    </row>
    <row r="307" spans="1:8" ht="15.75" customHeight="1" x14ac:dyDescent="0.25">
      <c r="A307" s="169"/>
      <c r="B307" s="131"/>
      <c r="C307" s="131"/>
      <c r="D307" s="131"/>
      <c r="E307" s="131"/>
      <c r="F307" s="131"/>
      <c r="G307" s="178"/>
      <c r="H307" s="160"/>
    </row>
    <row r="308" spans="1:8" s="74" customFormat="1" ht="45.75" customHeight="1" x14ac:dyDescent="0.25">
      <c r="A308" s="158" t="s">
        <v>361</v>
      </c>
      <c r="B308" s="73">
        <v>92762</v>
      </c>
      <c r="C308" s="73" t="s">
        <v>32</v>
      </c>
      <c r="D308" s="313" t="s">
        <v>147</v>
      </c>
      <c r="E308" s="314"/>
      <c r="F308" s="315"/>
      <c r="G308" s="73" t="s">
        <v>130</v>
      </c>
      <c r="H308" s="170">
        <f>E313</f>
        <v>216</v>
      </c>
    </row>
    <row r="309" spans="1:8" ht="14.25" customHeight="1" x14ac:dyDescent="0.25">
      <c r="A309" s="308" t="s">
        <v>12</v>
      </c>
      <c r="B309" s="309"/>
      <c r="C309" s="147" t="s">
        <v>131</v>
      </c>
      <c r="D309" s="131"/>
      <c r="E309" s="131"/>
      <c r="F309" s="131"/>
      <c r="G309" s="131"/>
      <c r="H309" s="160"/>
    </row>
    <row r="310" spans="1:8" ht="15.75" customHeight="1" x14ac:dyDescent="0.25">
      <c r="A310" s="169"/>
      <c r="B310" s="131"/>
      <c r="C310" s="131"/>
      <c r="D310" s="135" t="s">
        <v>109</v>
      </c>
      <c r="E310" s="135" t="s">
        <v>132</v>
      </c>
      <c r="F310" s="368" t="s">
        <v>118</v>
      </c>
      <c r="G310" s="369"/>
      <c r="H310" s="160"/>
    </row>
    <row r="311" spans="1:8" ht="15.75" customHeight="1" x14ac:dyDescent="0.25">
      <c r="A311" s="169"/>
      <c r="B311" s="131"/>
      <c r="C311" s="131"/>
      <c r="D311" s="133" t="s">
        <v>145</v>
      </c>
      <c r="E311" s="36">
        <v>54.5</v>
      </c>
      <c r="F311" s="131"/>
      <c r="G311" s="178"/>
      <c r="H311" s="160"/>
    </row>
    <row r="312" spans="1:8" ht="15.75" customHeight="1" x14ac:dyDescent="0.25">
      <c r="A312" s="169"/>
      <c r="B312" s="131"/>
      <c r="C312" s="131"/>
      <c r="D312" s="133" t="s">
        <v>143</v>
      </c>
      <c r="E312" s="36">
        <v>161.5</v>
      </c>
      <c r="F312" s="131"/>
      <c r="G312" s="178"/>
      <c r="H312" s="160"/>
    </row>
    <row r="313" spans="1:8" ht="15.75" customHeight="1" x14ac:dyDescent="0.25">
      <c r="A313" s="169"/>
      <c r="B313" s="131"/>
      <c r="C313" s="131"/>
      <c r="D313" s="135" t="s">
        <v>29</v>
      </c>
      <c r="E313" s="36">
        <f>SUM(E311:E312)</f>
        <v>216</v>
      </c>
      <c r="F313" s="131"/>
      <c r="G313" s="178"/>
      <c r="H313" s="160"/>
    </row>
    <row r="314" spans="1:8" ht="15.75" customHeight="1" x14ac:dyDescent="0.25">
      <c r="A314" s="169"/>
      <c r="B314" s="131"/>
      <c r="C314" s="131"/>
      <c r="D314" s="131"/>
      <c r="E314" s="131"/>
      <c r="F314" s="131"/>
      <c r="G314" s="178"/>
      <c r="H314" s="160"/>
    </row>
    <row r="315" spans="1:8" s="74" customFormat="1" ht="45.75" customHeight="1" x14ac:dyDescent="0.25">
      <c r="A315" s="158" t="s">
        <v>362</v>
      </c>
      <c r="B315" s="73">
        <v>92763</v>
      </c>
      <c r="C315" s="73" t="s">
        <v>32</v>
      </c>
      <c r="D315" s="313" t="s">
        <v>148</v>
      </c>
      <c r="E315" s="314"/>
      <c r="F315" s="315"/>
      <c r="G315" s="73" t="s">
        <v>130</v>
      </c>
      <c r="H315" s="170">
        <f>E318</f>
        <v>84.1</v>
      </c>
    </row>
    <row r="316" spans="1:8" ht="14.25" customHeight="1" x14ac:dyDescent="0.25">
      <c r="A316" s="308" t="s">
        <v>12</v>
      </c>
      <c r="B316" s="309"/>
      <c r="C316" s="147" t="s">
        <v>131</v>
      </c>
      <c r="D316" s="131"/>
      <c r="E316" s="131"/>
      <c r="F316" s="131"/>
      <c r="G316" s="131"/>
      <c r="H316" s="160"/>
    </row>
    <row r="317" spans="1:8" ht="15.75" customHeight="1" x14ac:dyDescent="0.25">
      <c r="A317" s="169"/>
      <c r="B317" s="131"/>
      <c r="C317" s="131"/>
      <c r="D317" s="135" t="s">
        <v>109</v>
      </c>
      <c r="E317" s="135" t="s">
        <v>132</v>
      </c>
      <c r="F317" s="131"/>
      <c r="G317" s="178"/>
      <c r="H317" s="160"/>
    </row>
    <row r="318" spans="1:8" ht="15.75" customHeight="1" x14ac:dyDescent="0.25">
      <c r="A318" s="169"/>
      <c r="B318" s="131"/>
      <c r="C318" s="131"/>
      <c r="D318" s="133" t="s">
        <v>143</v>
      </c>
      <c r="E318" s="36">
        <v>84.1</v>
      </c>
      <c r="F318" s="131"/>
      <c r="G318" s="178"/>
      <c r="H318" s="160"/>
    </row>
    <row r="319" spans="1:8" ht="15.75" customHeight="1" x14ac:dyDescent="0.25">
      <c r="A319" s="169"/>
      <c r="B319" s="131"/>
      <c r="C319" s="131"/>
      <c r="D319" s="131"/>
      <c r="E319" s="131"/>
      <c r="F319" s="131"/>
      <c r="G319" s="178"/>
      <c r="H319" s="160"/>
    </row>
    <row r="320" spans="1:8" s="74" customFormat="1" ht="45.75" customHeight="1" x14ac:dyDescent="0.25">
      <c r="A320" s="158" t="s">
        <v>363</v>
      </c>
      <c r="B320" s="73">
        <v>92759</v>
      </c>
      <c r="C320" s="73" t="s">
        <v>32</v>
      </c>
      <c r="D320" s="313" t="s">
        <v>149</v>
      </c>
      <c r="E320" s="314"/>
      <c r="F320" s="315"/>
      <c r="G320" s="73" t="s">
        <v>130</v>
      </c>
      <c r="H320" s="170">
        <f>E325</f>
        <v>137.60000000000002</v>
      </c>
    </row>
    <row r="321" spans="1:8" ht="14.25" customHeight="1" x14ac:dyDescent="0.25">
      <c r="A321" s="308" t="s">
        <v>12</v>
      </c>
      <c r="B321" s="309"/>
      <c r="C321" s="147" t="s">
        <v>131</v>
      </c>
      <c r="D321" s="131"/>
      <c r="E321" s="131"/>
      <c r="F321" s="131"/>
      <c r="G321" s="131"/>
      <c r="H321" s="160"/>
    </row>
    <row r="322" spans="1:8" ht="15.75" customHeight="1" x14ac:dyDescent="0.25">
      <c r="A322" s="169"/>
      <c r="B322" s="131"/>
      <c r="C322" s="131"/>
      <c r="D322" s="135" t="s">
        <v>109</v>
      </c>
      <c r="E322" s="135" t="s">
        <v>132</v>
      </c>
      <c r="F322" s="131"/>
      <c r="G322" s="178"/>
      <c r="H322" s="160"/>
    </row>
    <row r="323" spans="1:8" ht="15.75" customHeight="1" x14ac:dyDescent="0.25">
      <c r="A323" s="169"/>
      <c r="B323" s="131"/>
      <c r="C323" s="131"/>
      <c r="D323" s="133" t="s">
        <v>145</v>
      </c>
      <c r="E323" s="36">
        <v>63.2</v>
      </c>
      <c r="F323" s="131"/>
      <c r="G323" s="178"/>
      <c r="H323" s="160"/>
    </row>
    <row r="324" spans="1:8" ht="15.75" customHeight="1" x14ac:dyDescent="0.25">
      <c r="A324" s="169"/>
      <c r="B324" s="131"/>
      <c r="C324" s="131"/>
      <c r="D324" s="133" t="s">
        <v>143</v>
      </c>
      <c r="E324" s="36">
        <v>74.400000000000006</v>
      </c>
      <c r="F324" s="131"/>
      <c r="G324" s="178"/>
      <c r="H324" s="160"/>
    </row>
    <row r="325" spans="1:8" ht="15.75" customHeight="1" x14ac:dyDescent="0.25">
      <c r="A325" s="169"/>
      <c r="B325" s="131"/>
      <c r="C325" s="131"/>
      <c r="D325" s="135" t="s">
        <v>29</v>
      </c>
      <c r="E325" s="36">
        <f>SUM(E323:E324)</f>
        <v>137.60000000000002</v>
      </c>
      <c r="F325" s="131"/>
      <c r="G325" s="178"/>
      <c r="H325" s="201"/>
    </row>
    <row r="326" spans="1:8" ht="15.75" customHeight="1" x14ac:dyDescent="0.25">
      <c r="A326" s="169"/>
      <c r="B326" s="131"/>
      <c r="C326" s="131"/>
      <c r="D326" s="131"/>
      <c r="E326" s="131"/>
      <c r="F326" s="131"/>
      <c r="G326" s="178"/>
      <c r="H326" s="160"/>
    </row>
    <row r="327" spans="1:8" s="74" customFormat="1" ht="45.75" customHeight="1" x14ac:dyDescent="0.25">
      <c r="A327" s="158" t="s">
        <v>364</v>
      </c>
      <c r="B327" s="73">
        <v>93203</v>
      </c>
      <c r="C327" s="73" t="s">
        <v>32</v>
      </c>
      <c r="D327" s="313" t="s">
        <v>150</v>
      </c>
      <c r="E327" s="314"/>
      <c r="F327" s="315"/>
      <c r="G327" s="73" t="s">
        <v>63</v>
      </c>
      <c r="H327" s="170">
        <f>G329</f>
        <v>85.46</v>
      </c>
    </row>
    <row r="328" spans="1:8" ht="14.25" customHeight="1" x14ac:dyDescent="0.25">
      <c r="A328" s="308" t="s">
        <v>12</v>
      </c>
      <c r="B328" s="309"/>
      <c r="C328" s="147" t="s">
        <v>151</v>
      </c>
      <c r="D328" s="131"/>
      <c r="E328" s="131"/>
      <c r="F328" s="131"/>
      <c r="G328" s="131"/>
      <c r="H328" s="160"/>
    </row>
    <row r="329" spans="1:8" ht="17.25" customHeight="1" x14ac:dyDescent="0.25">
      <c r="A329" s="169"/>
      <c r="B329" s="131"/>
      <c r="C329" s="131"/>
      <c r="D329" s="381" t="s">
        <v>152</v>
      </c>
      <c r="E329" s="382"/>
      <c r="F329" s="383"/>
      <c r="G329" s="37">
        <f>TRUNC(5.225+5.375+5.24+5.41+2.7+3.6+3.75+2.7+3.6+3.6+2.7+1.71+0.95+5.41+5.24+3.75+3.75+1.7+0.95+5.375+5.225+3.75+3.75,2)</f>
        <v>85.46</v>
      </c>
      <c r="H329" s="160"/>
    </row>
    <row r="330" spans="1:8" ht="15.75" customHeight="1" x14ac:dyDescent="0.25">
      <c r="A330" s="169"/>
      <c r="B330" s="131"/>
      <c r="C330" s="131"/>
      <c r="D330" s="131"/>
      <c r="E330" s="131"/>
      <c r="F330" s="131"/>
      <c r="G330" s="178"/>
      <c r="H330" s="160"/>
    </row>
    <row r="331" spans="1:8" s="74" customFormat="1" ht="45.75" customHeight="1" x14ac:dyDescent="0.25">
      <c r="A331" s="158" t="s">
        <v>365</v>
      </c>
      <c r="B331" s="73">
        <v>93184</v>
      </c>
      <c r="C331" s="73" t="s">
        <v>32</v>
      </c>
      <c r="D331" s="313" t="s">
        <v>153</v>
      </c>
      <c r="E331" s="314"/>
      <c r="F331" s="315"/>
      <c r="G331" s="73" t="s">
        <v>63</v>
      </c>
      <c r="H331" s="170">
        <f>H336</f>
        <v>3.8</v>
      </c>
    </row>
    <row r="332" spans="1:8" ht="14.25" customHeight="1" x14ac:dyDescent="0.25">
      <c r="A332" s="308" t="s">
        <v>12</v>
      </c>
      <c r="B332" s="309"/>
      <c r="C332" s="147" t="s">
        <v>151</v>
      </c>
      <c r="D332" s="131"/>
      <c r="E332" s="131"/>
      <c r="F332" s="131"/>
      <c r="G332" s="131"/>
      <c r="H332" s="160"/>
    </row>
    <row r="333" spans="1:8" ht="28.5" customHeight="1" x14ac:dyDescent="0.25">
      <c r="A333" s="169"/>
      <c r="B333" s="131"/>
      <c r="C333" s="131"/>
      <c r="D333" s="133" t="s">
        <v>154</v>
      </c>
      <c r="E333" s="133" t="s">
        <v>73</v>
      </c>
      <c r="F333" s="133" t="s">
        <v>155</v>
      </c>
      <c r="G333" s="133" t="s">
        <v>156</v>
      </c>
      <c r="H333" s="181" t="s">
        <v>29</v>
      </c>
    </row>
    <row r="334" spans="1:8" ht="17.25" customHeight="1" x14ac:dyDescent="0.25">
      <c r="A334" s="169"/>
      <c r="B334" s="131"/>
      <c r="C334" s="131"/>
      <c r="D334" s="127" t="s">
        <v>158</v>
      </c>
      <c r="E334" s="23">
        <v>1</v>
      </c>
      <c r="F334" s="23">
        <f>E334+0.15+0.15</f>
        <v>1.2999999999999998</v>
      </c>
      <c r="G334" s="93">
        <v>2</v>
      </c>
      <c r="H334" s="202">
        <f>F334*G334</f>
        <v>2.5999999999999996</v>
      </c>
    </row>
    <row r="335" spans="1:8" ht="15.75" customHeight="1" x14ac:dyDescent="0.25">
      <c r="A335" s="169"/>
      <c r="B335" s="131"/>
      <c r="C335" s="131"/>
      <c r="D335" s="127" t="s">
        <v>159</v>
      </c>
      <c r="E335" s="23">
        <v>0.9</v>
      </c>
      <c r="F335" s="23">
        <f>E335+0.15+0.15</f>
        <v>1.2</v>
      </c>
      <c r="G335" s="93">
        <v>1</v>
      </c>
      <c r="H335" s="202">
        <f>F335*G335</f>
        <v>1.2</v>
      </c>
    </row>
    <row r="336" spans="1:8" ht="15.75" customHeight="1" x14ac:dyDescent="0.25">
      <c r="A336" s="169"/>
      <c r="B336" s="131"/>
      <c r="C336" s="131"/>
      <c r="D336" s="131"/>
      <c r="E336" s="131"/>
      <c r="F336" s="131"/>
      <c r="G336" s="129" t="s">
        <v>29</v>
      </c>
      <c r="H336" s="202">
        <f>SUM(H334:H335)</f>
        <v>3.8</v>
      </c>
    </row>
    <row r="337" spans="1:8" ht="15.75" customHeight="1" x14ac:dyDescent="0.25">
      <c r="A337" s="169"/>
      <c r="B337" s="131"/>
      <c r="C337" s="131"/>
      <c r="D337" s="131"/>
      <c r="E337" s="131"/>
      <c r="F337" s="131"/>
      <c r="G337" s="178"/>
      <c r="H337" s="160"/>
    </row>
    <row r="338" spans="1:8" ht="32.25" customHeight="1" x14ac:dyDescent="0.25">
      <c r="A338" s="169"/>
      <c r="B338" s="131"/>
      <c r="C338" s="131"/>
      <c r="D338" s="131"/>
      <c r="E338" s="379" t="s">
        <v>157</v>
      </c>
      <c r="F338" s="379"/>
      <c r="G338" s="379"/>
      <c r="H338" s="380"/>
    </row>
    <row r="339" spans="1:8" ht="15.75" customHeight="1" x14ac:dyDescent="0.25">
      <c r="A339" s="169"/>
      <c r="B339" s="131"/>
      <c r="C339" s="131"/>
      <c r="D339" s="131"/>
      <c r="E339" s="131"/>
      <c r="F339" s="131"/>
      <c r="G339" s="178"/>
      <c r="H339" s="160"/>
    </row>
    <row r="340" spans="1:8" s="74" customFormat="1" ht="32.25" customHeight="1" x14ac:dyDescent="0.25">
      <c r="A340" s="158" t="s">
        <v>366</v>
      </c>
      <c r="B340" s="73">
        <v>93183</v>
      </c>
      <c r="C340" s="73" t="s">
        <v>32</v>
      </c>
      <c r="D340" s="313" t="s">
        <v>160</v>
      </c>
      <c r="E340" s="314"/>
      <c r="F340" s="315"/>
      <c r="G340" s="73" t="s">
        <v>63</v>
      </c>
      <c r="H340" s="170">
        <f>H344</f>
        <v>32.199999999999996</v>
      </c>
    </row>
    <row r="341" spans="1:8" ht="14.25" customHeight="1" x14ac:dyDescent="0.25">
      <c r="A341" s="308" t="s">
        <v>12</v>
      </c>
      <c r="B341" s="309"/>
      <c r="C341" s="147" t="s">
        <v>151</v>
      </c>
      <c r="D341" s="131"/>
      <c r="E341" s="131"/>
      <c r="F341" s="131"/>
      <c r="G341" s="131"/>
      <c r="H341" s="160"/>
    </row>
    <row r="342" spans="1:8" ht="14.25" customHeight="1" x14ac:dyDescent="0.25">
      <c r="A342" s="169"/>
      <c r="B342" s="131"/>
      <c r="C342" s="131"/>
      <c r="D342" s="133" t="s">
        <v>161</v>
      </c>
      <c r="E342" s="133" t="s">
        <v>73</v>
      </c>
      <c r="F342" s="133" t="s">
        <v>155</v>
      </c>
      <c r="G342" s="133" t="s">
        <v>156</v>
      </c>
      <c r="H342" s="181" t="s">
        <v>29</v>
      </c>
    </row>
    <row r="343" spans="1:8" ht="14.25" customHeight="1" x14ac:dyDescent="0.25">
      <c r="A343" s="169"/>
      <c r="B343" s="131"/>
      <c r="C343" s="131"/>
      <c r="D343" s="127" t="s">
        <v>162</v>
      </c>
      <c r="E343" s="23">
        <v>2</v>
      </c>
      <c r="F343" s="23">
        <f>E343+0.15+0.15</f>
        <v>2.2999999999999998</v>
      </c>
      <c r="G343" s="93">
        <v>14</v>
      </c>
      <c r="H343" s="202">
        <f>F343*G343</f>
        <v>32.199999999999996</v>
      </c>
    </row>
    <row r="344" spans="1:8" ht="14.25" customHeight="1" x14ac:dyDescent="0.25">
      <c r="A344" s="169"/>
      <c r="B344" s="131"/>
      <c r="C344" s="131"/>
      <c r="D344" s="131"/>
      <c r="E344" s="131"/>
      <c r="F344" s="131"/>
      <c r="G344" s="129" t="s">
        <v>29</v>
      </c>
      <c r="H344" s="202">
        <f>SUM(H343:H343)</f>
        <v>32.199999999999996</v>
      </c>
    </row>
    <row r="345" spans="1:8" ht="15.75" customHeight="1" x14ac:dyDescent="0.25">
      <c r="A345" s="169"/>
      <c r="B345" s="131"/>
      <c r="C345" s="131"/>
      <c r="D345" s="131"/>
      <c r="E345" s="131"/>
      <c r="F345" s="131"/>
      <c r="G345" s="178"/>
      <c r="H345" s="160"/>
    </row>
    <row r="346" spans="1:8" s="74" customFormat="1" ht="45.75" customHeight="1" x14ac:dyDescent="0.25">
      <c r="A346" s="158" t="s">
        <v>367</v>
      </c>
      <c r="B346" s="73">
        <v>93195</v>
      </c>
      <c r="C346" s="73" t="s">
        <v>32</v>
      </c>
      <c r="D346" s="313" t="s">
        <v>163</v>
      </c>
      <c r="E346" s="314"/>
      <c r="F346" s="315"/>
      <c r="G346" s="73" t="s">
        <v>63</v>
      </c>
      <c r="H346" s="170">
        <f>H350</f>
        <v>40.600000000000009</v>
      </c>
    </row>
    <row r="347" spans="1:8" ht="14.25" customHeight="1" x14ac:dyDescent="0.25">
      <c r="A347" s="308" t="s">
        <v>12</v>
      </c>
      <c r="B347" s="309"/>
      <c r="C347" s="147" t="s">
        <v>151</v>
      </c>
      <c r="D347" s="131"/>
      <c r="E347" s="131"/>
      <c r="F347" s="131"/>
      <c r="G347" s="131"/>
      <c r="H347" s="160"/>
    </row>
    <row r="348" spans="1:8" ht="26.25" customHeight="1" x14ac:dyDescent="0.25">
      <c r="A348" s="169"/>
      <c r="B348" s="131"/>
      <c r="C348" s="131"/>
      <c r="D348" s="133" t="s">
        <v>161</v>
      </c>
      <c r="E348" s="133" t="s">
        <v>73</v>
      </c>
      <c r="F348" s="133" t="s">
        <v>164</v>
      </c>
      <c r="G348" s="133" t="s">
        <v>156</v>
      </c>
      <c r="H348" s="181" t="s">
        <v>29</v>
      </c>
    </row>
    <row r="349" spans="1:8" ht="15.75" customHeight="1" x14ac:dyDescent="0.25">
      <c r="A349" s="169"/>
      <c r="B349" s="131"/>
      <c r="C349" s="131"/>
      <c r="D349" s="127" t="s">
        <v>162</v>
      </c>
      <c r="E349" s="23">
        <v>2</v>
      </c>
      <c r="F349" s="23">
        <f>E349+0.45+0.45</f>
        <v>2.9000000000000004</v>
      </c>
      <c r="G349" s="93">
        <v>14</v>
      </c>
      <c r="H349" s="202">
        <f>F349*G349</f>
        <v>40.600000000000009</v>
      </c>
    </row>
    <row r="350" spans="1:8" ht="15.75" customHeight="1" x14ac:dyDescent="0.25">
      <c r="A350" s="169"/>
      <c r="B350" s="131"/>
      <c r="C350" s="131"/>
      <c r="D350" s="131"/>
      <c r="E350" s="131"/>
      <c r="F350" s="131"/>
      <c r="G350" s="129" t="s">
        <v>29</v>
      </c>
      <c r="H350" s="202">
        <f>SUM(H349:H349)</f>
        <v>40.600000000000009</v>
      </c>
    </row>
    <row r="351" spans="1:8" ht="15.75" customHeight="1" x14ac:dyDescent="0.25">
      <c r="A351" s="169"/>
      <c r="B351" s="131"/>
      <c r="C351" s="131"/>
      <c r="D351" s="131"/>
      <c r="E351" s="131"/>
      <c r="F351" s="131"/>
      <c r="G351" s="178"/>
      <c r="H351" s="160"/>
    </row>
    <row r="352" spans="1:8" ht="29.25" customHeight="1" x14ac:dyDescent="0.25">
      <c r="A352" s="169"/>
      <c r="B352" s="131"/>
      <c r="C352" s="131"/>
      <c r="D352" s="131"/>
      <c r="E352" s="379" t="s">
        <v>165</v>
      </c>
      <c r="F352" s="379"/>
      <c r="G352" s="379"/>
      <c r="H352" s="380"/>
    </row>
    <row r="353" spans="1:10" ht="15.75" customHeight="1" x14ac:dyDescent="0.25">
      <c r="A353" s="169"/>
      <c r="B353" s="131"/>
      <c r="C353" s="131"/>
      <c r="D353" s="131"/>
      <c r="E353" s="131"/>
      <c r="F353" s="131"/>
      <c r="G353" s="178"/>
      <c r="H353" s="160"/>
    </row>
    <row r="354" spans="1:10" s="80" customFormat="1" ht="25.5" customHeight="1" x14ac:dyDescent="0.25">
      <c r="A354" s="282">
        <v>7</v>
      </c>
      <c r="B354" s="283"/>
      <c r="C354" s="283"/>
      <c r="D354" s="468" t="s">
        <v>166</v>
      </c>
      <c r="E354" s="469"/>
      <c r="F354" s="470"/>
      <c r="G354" s="283"/>
      <c r="H354" s="284"/>
    </row>
    <row r="355" spans="1:10" ht="17.25" customHeight="1" x14ac:dyDescent="0.25">
      <c r="A355" s="169"/>
      <c r="B355" s="131"/>
      <c r="C355" s="131"/>
      <c r="D355" s="131"/>
      <c r="E355" s="131"/>
      <c r="F355" s="131"/>
      <c r="G355" s="178"/>
      <c r="H355" s="160"/>
    </row>
    <row r="356" spans="1:10" s="74" customFormat="1" ht="45.75" customHeight="1" x14ac:dyDescent="0.25">
      <c r="A356" s="158" t="s">
        <v>368</v>
      </c>
      <c r="B356" s="280" t="s">
        <v>341</v>
      </c>
      <c r="C356" s="73" t="s">
        <v>54</v>
      </c>
      <c r="D356" s="313" t="s">
        <v>167</v>
      </c>
      <c r="E356" s="314"/>
      <c r="F356" s="315"/>
      <c r="G356" s="73" t="s">
        <v>26</v>
      </c>
      <c r="H356" s="170">
        <f>F358</f>
        <v>385.51</v>
      </c>
      <c r="J356" s="99"/>
    </row>
    <row r="357" spans="1:10" ht="14.25" customHeight="1" x14ac:dyDescent="0.25">
      <c r="A357" s="308" t="s">
        <v>12</v>
      </c>
      <c r="B357" s="309"/>
      <c r="C357" s="147" t="s">
        <v>27</v>
      </c>
      <c r="D357" s="131"/>
      <c r="E357" s="131"/>
      <c r="F357" s="131"/>
      <c r="G357" s="131"/>
      <c r="H357" s="160"/>
      <c r="J357" s="99"/>
    </row>
    <row r="358" spans="1:10" ht="28.5" customHeight="1" x14ac:dyDescent="0.25">
      <c r="A358" s="169"/>
      <c r="B358" s="131"/>
      <c r="C358" s="131"/>
      <c r="D358" s="348" t="s">
        <v>331</v>
      </c>
      <c r="E358" s="348"/>
      <c r="F358" s="33">
        <v>385.51</v>
      </c>
      <c r="G358" s="384" t="s">
        <v>168</v>
      </c>
      <c r="H358" s="342"/>
      <c r="J358" s="99"/>
    </row>
    <row r="359" spans="1:10" ht="15.75" customHeight="1" x14ac:dyDescent="0.25">
      <c r="A359" s="169"/>
      <c r="B359" s="131"/>
      <c r="C359" s="131"/>
      <c r="D359" s="131"/>
      <c r="E359" s="131"/>
      <c r="F359" s="131"/>
      <c r="G359" s="131"/>
      <c r="H359" s="160"/>
      <c r="J359" s="99"/>
    </row>
    <row r="360" spans="1:10" s="74" customFormat="1" ht="45.75" customHeight="1" x14ac:dyDescent="0.25">
      <c r="A360" s="158" t="s">
        <v>369</v>
      </c>
      <c r="B360" s="73">
        <v>100378</v>
      </c>
      <c r="C360" s="73" t="s">
        <v>32</v>
      </c>
      <c r="D360" s="313" t="s">
        <v>169</v>
      </c>
      <c r="E360" s="314"/>
      <c r="F360" s="315"/>
      <c r="G360" s="73" t="s">
        <v>130</v>
      </c>
      <c r="H360" s="170">
        <f>F362</f>
        <v>1411.86</v>
      </c>
      <c r="J360" s="99"/>
    </row>
    <row r="361" spans="1:10" ht="14.25" customHeight="1" x14ac:dyDescent="0.25">
      <c r="A361" s="308" t="s">
        <v>12</v>
      </c>
      <c r="B361" s="309"/>
      <c r="C361" s="147" t="s">
        <v>131</v>
      </c>
      <c r="D361" s="131"/>
      <c r="E361" s="131"/>
      <c r="F361" s="131"/>
      <c r="G361" s="131"/>
      <c r="H361" s="160"/>
      <c r="J361" s="99"/>
    </row>
    <row r="362" spans="1:10" ht="31.5" customHeight="1" x14ac:dyDescent="0.25">
      <c r="A362" s="169"/>
      <c r="B362" s="131"/>
      <c r="C362" s="131"/>
      <c r="D362" s="385" t="s">
        <v>332</v>
      </c>
      <c r="E362" s="386"/>
      <c r="F362" s="36">
        <v>1411.86</v>
      </c>
      <c r="G362" s="384" t="s">
        <v>118</v>
      </c>
      <c r="H362" s="342"/>
      <c r="I362" s="84"/>
      <c r="J362" s="99"/>
    </row>
    <row r="363" spans="1:10" ht="12.75" customHeight="1" x14ac:dyDescent="0.25">
      <c r="A363" s="169"/>
      <c r="B363" s="131"/>
      <c r="C363" s="131"/>
      <c r="D363" s="131"/>
      <c r="E363" s="38"/>
      <c r="F363" s="39"/>
      <c r="G363" s="38"/>
      <c r="H363" s="203"/>
      <c r="J363" s="99"/>
    </row>
    <row r="364" spans="1:10" s="74" customFormat="1" ht="45.75" customHeight="1" x14ac:dyDescent="0.25">
      <c r="A364" s="158" t="s">
        <v>370</v>
      </c>
      <c r="B364" s="73">
        <v>94216</v>
      </c>
      <c r="C364" s="73" t="s">
        <v>32</v>
      </c>
      <c r="D364" s="313" t="s">
        <v>418</v>
      </c>
      <c r="E364" s="314"/>
      <c r="F364" s="315"/>
      <c r="G364" s="73" t="s">
        <v>26</v>
      </c>
      <c r="H364" s="170">
        <f>F366</f>
        <v>385.51</v>
      </c>
      <c r="J364" s="99"/>
    </row>
    <row r="365" spans="1:10" ht="18" customHeight="1" x14ac:dyDescent="0.25">
      <c r="A365" s="308" t="s">
        <v>12</v>
      </c>
      <c r="B365" s="309"/>
      <c r="C365" s="147" t="s">
        <v>27</v>
      </c>
      <c r="D365" s="131"/>
      <c r="E365" s="131"/>
      <c r="F365" s="131"/>
      <c r="G365" s="131"/>
      <c r="H365" s="160"/>
      <c r="J365" s="99"/>
    </row>
    <row r="366" spans="1:10" ht="29.25" customHeight="1" x14ac:dyDescent="0.25">
      <c r="A366" s="169"/>
      <c r="B366" s="131"/>
      <c r="C366" s="131"/>
      <c r="D366" s="348" t="s">
        <v>331</v>
      </c>
      <c r="E366" s="348"/>
      <c r="F366" s="33">
        <f>F358</f>
        <v>385.51</v>
      </c>
      <c r="G366" s="384" t="s">
        <v>168</v>
      </c>
      <c r="H366" s="342"/>
      <c r="J366" s="99"/>
    </row>
    <row r="367" spans="1:10" ht="14.25" customHeight="1" x14ac:dyDescent="0.25">
      <c r="A367" s="169"/>
      <c r="B367" s="131"/>
      <c r="C367" s="131"/>
      <c r="D367" s="131"/>
      <c r="E367" s="38"/>
      <c r="F367" s="39"/>
      <c r="G367" s="38"/>
      <c r="H367" s="203"/>
      <c r="J367" s="99"/>
    </row>
    <row r="368" spans="1:10" s="74" customFormat="1" ht="45.75" customHeight="1" x14ac:dyDescent="0.25">
      <c r="A368" s="158" t="s">
        <v>371</v>
      </c>
      <c r="B368" s="280" t="s">
        <v>581</v>
      </c>
      <c r="C368" s="73" t="s">
        <v>32</v>
      </c>
      <c r="D368" s="313" t="s">
        <v>580</v>
      </c>
      <c r="E368" s="314"/>
      <c r="F368" s="315"/>
      <c r="G368" s="73" t="s">
        <v>582</v>
      </c>
      <c r="H368" s="170">
        <f>F371</f>
        <v>28.5</v>
      </c>
      <c r="I368" s="74">
        <v>28.45</v>
      </c>
      <c r="J368" s="99"/>
    </row>
    <row r="369" spans="1:10" ht="21" customHeight="1" x14ac:dyDescent="0.25">
      <c r="A369" s="308" t="s">
        <v>12</v>
      </c>
      <c r="B369" s="309"/>
      <c r="C369" s="147" t="s">
        <v>27</v>
      </c>
      <c r="D369" s="131"/>
      <c r="E369" s="131"/>
      <c r="F369" s="131"/>
      <c r="G369" s="131"/>
      <c r="H369" s="160"/>
      <c r="J369" s="99"/>
    </row>
    <row r="370" spans="1:10" ht="33" customHeight="1" x14ac:dyDescent="0.25">
      <c r="A370" s="169"/>
      <c r="B370" s="131"/>
      <c r="C370" s="131"/>
      <c r="D370" s="348" t="s">
        <v>583</v>
      </c>
      <c r="E370" s="348"/>
      <c r="F370" s="40">
        <v>28.5</v>
      </c>
      <c r="G370" s="384" t="s">
        <v>168</v>
      </c>
      <c r="H370" s="342"/>
      <c r="J370" s="99"/>
    </row>
    <row r="371" spans="1:10" ht="18" customHeight="1" x14ac:dyDescent="0.25">
      <c r="A371" s="169"/>
      <c r="B371" s="131"/>
      <c r="C371" s="131"/>
      <c r="D371" s="348" t="s">
        <v>29</v>
      </c>
      <c r="E371" s="348"/>
      <c r="F371" s="40">
        <f>F370</f>
        <v>28.5</v>
      </c>
      <c r="G371" s="38"/>
      <c r="H371" s="203"/>
      <c r="J371" s="99"/>
    </row>
    <row r="372" spans="1:10" ht="16.5" customHeight="1" x14ac:dyDescent="0.25">
      <c r="A372" s="169"/>
      <c r="B372" s="131"/>
      <c r="C372" s="131"/>
      <c r="D372" s="131"/>
      <c r="E372" s="38"/>
      <c r="F372" s="39"/>
      <c r="G372" s="38"/>
      <c r="H372" s="203"/>
      <c r="J372" s="99"/>
    </row>
    <row r="373" spans="1:10" s="74" customFormat="1" ht="45.75" customHeight="1" x14ac:dyDescent="0.25">
      <c r="A373" s="158" t="s">
        <v>372</v>
      </c>
      <c r="B373" s="73">
        <v>100719</v>
      </c>
      <c r="C373" s="73" t="s">
        <v>32</v>
      </c>
      <c r="D373" s="313" t="s">
        <v>170</v>
      </c>
      <c r="E373" s="314"/>
      <c r="F373" s="315"/>
      <c r="G373" s="73" t="s">
        <v>26</v>
      </c>
      <c r="H373" s="170">
        <f>F375</f>
        <v>684.74</v>
      </c>
      <c r="J373" s="99"/>
    </row>
    <row r="374" spans="1:10" ht="15" customHeight="1" x14ac:dyDescent="0.25">
      <c r="A374" s="308" t="s">
        <v>12</v>
      </c>
      <c r="B374" s="309"/>
      <c r="C374" s="147" t="s">
        <v>27</v>
      </c>
      <c r="D374" s="131"/>
      <c r="E374" s="131"/>
      <c r="F374" s="131"/>
      <c r="G374" s="131"/>
      <c r="H374" s="160"/>
      <c r="J374" s="99"/>
    </row>
    <row r="375" spans="1:10" ht="25.5" customHeight="1" x14ac:dyDescent="0.25">
      <c r="A375" s="169"/>
      <c r="B375" s="131"/>
      <c r="C375" s="131"/>
      <c r="D375" s="348" t="s">
        <v>171</v>
      </c>
      <c r="E375" s="348"/>
      <c r="F375" s="33">
        <f>342.37*2</f>
        <v>684.74</v>
      </c>
      <c r="G375" s="384" t="s">
        <v>172</v>
      </c>
      <c r="H375" s="342"/>
      <c r="J375" s="99"/>
    </row>
    <row r="376" spans="1:10" ht="14.25" customHeight="1" x14ac:dyDescent="0.25">
      <c r="A376" s="169"/>
      <c r="B376" s="131"/>
      <c r="C376" s="131"/>
      <c r="D376" s="131"/>
      <c r="E376" s="131"/>
      <c r="F376" s="131"/>
      <c r="G376" s="131"/>
      <c r="H376" s="160"/>
      <c r="J376" s="99"/>
    </row>
    <row r="377" spans="1:10" s="74" customFormat="1" ht="45.75" customHeight="1" x14ac:dyDescent="0.25">
      <c r="A377" s="158" t="s">
        <v>373</v>
      </c>
      <c r="B377" s="73">
        <v>100747</v>
      </c>
      <c r="C377" s="73" t="s">
        <v>32</v>
      </c>
      <c r="D377" s="313" t="s">
        <v>173</v>
      </c>
      <c r="E377" s="314"/>
      <c r="F377" s="315"/>
      <c r="G377" s="73" t="s">
        <v>26</v>
      </c>
      <c r="H377" s="170">
        <f>F379</f>
        <v>684.74</v>
      </c>
    </row>
    <row r="378" spans="1:10" ht="15" customHeight="1" x14ac:dyDescent="0.25">
      <c r="A378" s="308" t="s">
        <v>12</v>
      </c>
      <c r="B378" s="309"/>
      <c r="C378" s="147" t="s">
        <v>27</v>
      </c>
      <c r="D378" s="131"/>
      <c r="E378" s="131"/>
      <c r="F378" s="131"/>
      <c r="G378" s="131"/>
      <c r="H378" s="160"/>
    </row>
    <row r="379" spans="1:10" ht="25.5" customHeight="1" x14ac:dyDescent="0.25">
      <c r="A379" s="169"/>
      <c r="B379" s="131"/>
      <c r="C379" s="131"/>
      <c r="D379" s="348" t="s">
        <v>171</v>
      </c>
      <c r="E379" s="348"/>
      <c r="F379" s="33">
        <f>F375</f>
        <v>684.74</v>
      </c>
      <c r="G379" s="384" t="s">
        <v>174</v>
      </c>
      <c r="H379" s="342"/>
    </row>
    <row r="380" spans="1:10" ht="21" customHeight="1" x14ac:dyDescent="0.25">
      <c r="A380" s="169"/>
      <c r="B380" s="131"/>
      <c r="C380" s="131"/>
      <c r="D380" s="131"/>
      <c r="E380" s="131"/>
      <c r="F380" s="131"/>
      <c r="G380" s="131"/>
      <c r="H380" s="160"/>
    </row>
    <row r="381" spans="1:10" ht="68.25" customHeight="1" x14ac:dyDescent="0.25">
      <c r="A381" s="158" t="s">
        <v>563</v>
      </c>
      <c r="B381" s="73">
        <v>100768</v>
      </c>
      <c r="C381" s="73" t="s">
        <v>32</v>
      </c>
      <c r="D381" s="313" t="s">
        <v>419</v>
      </c>
      <c r="E381" s="314"/>
      <c r="F381" s="315"/>
      <c r="G381" s="73" t="s">
        <v>420</v>
      </c>
      <c r="H381" s="170">
        <f>F383</f>
        <v>153.51</v>
      </c>
    </row>
    <row r="382" spans="1:10" ht="18.75" customHeight="1" x14ac:dyDescent="0.25">
      <c r="A382" s="308" t="s">
        <v>12</v>
      </c>
      <c r="B382" s="309"/>
      <c r="C382" s="147" t="s">
        <v>27</v>
      </c>
      <c r="D382" s="131"/>
      <c r="E382" s="131"/>
      <c r="F382" s="131"/>
      <c r="G382" s="131"/>
      <c r="H382" s="160"/>
    </row>
    <row r="383" spans="1:10" ht="46.5" customHeight="1" x14ac:dyDescent="0.25">
      <c r="A383" s="169"/>
      <c r="B383" s="131"/>
      <c r="C383" s="131"/>
      <c r="D383" s="348" t="s">
        <v>421</v>
      </c>
      <c r="E383" s="348"/>
      <c r="F383" s="33">
        <v>153.51</v>
      </c>
      <c r="G383" s="388">
        <v>227.25</v>
      </c>
      <c r="H383" s="389"/>
      <c r="I383" s="3">
        <v>153.51</v>
      </c>
    </row>
    <row r="384" spans="1:10" ht="19.5" customHeight="1" x14ac:dyDescent="0.25">
      <c r="A384" s="169"/>
      <c r="B384" s="131"/>
      <c r="C384" s="131"/>
      <c r="D384" s="131"/>
      <c r="E384" s="131"/>
      <c r="F384" s="131"/>
      <c r="G384" s="131"/>
      <c r="H384" s="160"/>
    </row>
    <row r="385" spans="1:8" s="80" customFormat="1" ht="27.75" customHeight="1" x14ac:dyDescent="0.25">
      <c r="A385" s="282">
        <v>8</v>
      </c>
      <c r="B385" s="283"/>
      <c r="C385" s="283"/>
      <c r="D385" s="468" t="s">
        <v>175</v>
      </c>
      <c r="E385" s="469"/>
      <c r="F385" s="470"/>
      <c r="G385" s="283"/>
      <c r="H385" s="284"/>
    </row>
    <row r="386" spans="1:8" ht="16.5" customHeight="1" x14ac:dyDescent="0.25">
      <c r="A386" s="169"/>
      <c r="B386" s="131"/>
      <c r="C386" s="131"/>
      <c r="D386" s="131"/>
      <c r="E386" s="131"/>
      <c r="F386" s="131"/>
      <c r="G386" s="178"/>
      <c r="H386" s="160"/>
    </row>
    <row r="387" spans="1:8" s="74" customFormat="1" ht="54.75" customHeight="1" x14ac:dyDescent="0.25">
      <c r="A387" s="158" t="s">
        <v>374</v>
      </c>
      <c r="B387" s="73">
        <v>103332</v>
      </c>
      <c r="C387" s="73" t="s">
        <v>32</v>
      </c>
      <c r="D387" s="313" t="s">
        <v>176</v>
      </c>
      <c r="E387" s="314"/>
      <c r="F387" s="315"/>
      <c r="G387" s="73" t="s">
        <v>26</v>
      </c>
      <c r="H387" s="170">
        <f>G423</f>
        <v>353.56</v>
      </c>
    </row>
    <row r="388" spans="1:8" ht="24.75" customHeight="1" x14ac:dyDescent="0.25">
      <c r="A388" s="308" t="s">
        <v>12</v>
      </c>
      <c r="B388" s="309"/>
      <c r="C388" s="147" t="s">
        <v>34</v>
      </c>
      <c r="D388" s="131"/>
      <c r="E388" s="131"/>
      <c r="F388" s="131"/>
      <c r="G388" s="131"/>
      <c r="H388" s="160"/>
    </row>
    <row r="389" spans="1:8" ht="33.75" customHeight="1" x14ac:dyDescent="0.25">
      <c r="A389" s="169"/>
      <c r="B389" s="131"/>
      <c r="C389" s="131"/>
      <c r="D389" s="131"/>
      <c r="E389" s="131"/>
      <c r="F389" s="131"/>
      <c r="G389" s="131"/>
      <c r="H389" s="160"/>
    </row>
    <row r="390" spans="1:8" ht="14.25" customHeight="1" x14ac:dyDescent="0.25">
      <c r="A390" s="169"/>
      <c r="B390" s="131"/>
      <c r="C390" s="131"/>
      <c r="D390" s="131"/>
      <c r="E390" s="131"/>
      <c r="F390" s="131"/>
      <c r="G390" s="131"/>
      <c r="H390" s="160"/>
    </row>
    <row r="391" spans="1:8" ht="14.25" customHeight="1" x14ac:dyDescent="0.25">
      <c r="A391" s="169"/>
      <c r="B391" s="131"/>
      <c r="C391" s="131"/>
      <c r="D391" s="131"/>
      <c r="E391" s="131"/>
      <c r="F391" s="131"/>
      <c r="G391" s="131"/>
      <c r="H391" s="160"/>
    </row>
    <row r="392" spans="1:8" ht="14.25" customHeight="1" x14ac:dyDescent="0.25">
      <c r="A392" s="169"/>
      <c r="B392" s="131"/>
      <c r="C392" s="131"/>
      <c r="D392" s="131"/>
      <c r="E392" s="131"/>
      <c r="F392" s="131"/>
      <c r="G392" s="131"/>
      <c r="H392" s="160"/>
    </row>
    <row r="393" spans="1:8" ht="14.25" customHeight="1" x14ac:dyDescent="0.25">
      <c r="A393" s="169"/>
      <c r="B393" s="131"/>
      <c r="C393" s="131"/>
      <c r="D393" s="131"/>
      <c r="E393" s="131"/>
      <c r="F393" s="131"/>
      <c r="G393" s="131"/>
      <c r="H393" s="160"/>
    </row>
    <row r="394" spans="1:8" ht="14.25" customHeight="1" x14ac:dyDescent="0.25">
      <c r="A394" s="169"/>
      <c r="B394" s="131"/>
      <c r="C394" s="131"/>
      <c r="D394" s="131"/>
      <c r="E394" s="131"/>
      <c r="F394" s="131"/>
      <c r="G394" s="131"/>
      <c r="H394" s="160"/>
    </row>
    <row r="395" spans="1:8" ht="14.25" customHeight="1" x14ac:dyDescent="0.25">
      <c r="A395" s="169"/>
      <c r="B395" s="131"/>
      <c r="C395" s="131"/>
      <c r="D395" s="131"/>
      <c r="E395" s="131"/>
      <c r="F395" s="131"/>
      <c r="G395" s="131"/>
      <c r="H395" s="160"/>
    </row>
    <row r="396" spans="1:8" ht="14.25" customHeight="1" x14ac:dyDescent="0.25">
      <c r="A396" s="169"/>
      <c r="B396" s="131"/>
      <c r="C396" s="131"/>
      <c r="D396" s="131"/>
      <c r="E396" s="131"/>
      <c r="F396" s="131"/>
      <c r="G396" s="131"/>
      <c r="H396" s="160"/>
    </row>
    <row r="397" spans="1:8" ht="14.25" customHeight="1" x14ac:dyDescent="0.25">
      <c r="A397" s="169"/>
      <c r="B397" s="131"/>
      <c r="C397" s="131"/>
      <c r="D397" s="131"/>
      <c r="E397" s="131"/>
      <c r="F397" s="131"/>
      <c r="G397" s="131"/>
      <c r="H397" s="160"/>
    </row>
    <row r="398" spans="1:8" ht="14.25" customHeight="1" x14ac:dyDescent="0.25">
      <c r="A398" s="169"/>
      <c r="B398" s="131"/>
      <c r="C398" s="131"/>
      <c r="D398" s="131"/>
      <c r="E398" s="131"/>
      <c r="F398" s="131"/>
      <c r="G398" s="131"/>
      <c r="H398" s="160"/>
    </row>
    <row r="399" spans="1:8" ht="14.25" customHeight="1" x14ac:dyDescent="0.25">
      <c r="A399" s="169"/>
      <c r="B399" s="131"/>
      <c r="C399" s="131"/>
      <c r="D399" s="131"/>
      <c r="E399" s="131"/>
      <c r="F399" s="131"/>
      <c r="G399" s="131"/>
      <c r="H399" s="160"/>
    </row>
    <row r="400" spans="1:8" ht="14.25" customHeight="1" x14ac:dyDescent="0.25">
      <c r="A400" s="169"/>
      <c r="B400" s="131"/>
      <c r="C400" s="131"/>
      <c r="D400" s="131"/>
      <c r="E400" s="131"/>
      <c r="F400" s="131"/>
      <c r="G400" s="131"/>
      <c r="H400" s="160"/>
    </row>
    <row r="401" spans="1:8" ht="14.25" customHeight="1" x14ac:dyDescent="0.25">
      <c r="A401" s="169"/>
      <c r="B401" s="131"/>
      <c r="C401" s="131"/>
      <c r="D401" s="131"/>
      <c r="E401" s="131"/>
      <c r="F401" s="131"/>
      <c r="G401" s="131"/>
      <c r="H401" s="160"/>
    </row>
    <row r="402" spans="1:8" ht="14.25" customHeight="1" x14ac:dyDescent="0.25">
      <c r="A402" s="169"/>
      <c r="B402" s="131"/>
      <c r="C402" s="131"/>
      <c r="D402" s="131"/>
      <c r="E402" s="131"/>
      <c r="F402" s="131"/>
      <c r="G402" s="131"/>
      <c r="H402" s="160"/>
    </row>
    <row r="403" spans="1:8" ht="14.25" customHeight="1" x14ac:dyDescent="0.25">
      <c r="A403" s="169"/>
      <c r="B403" s="131"/>
      <c r="C403" s="131"/>
      <c r="D403" s="131"/>
      <c r="E403" s="131"/>
      <c r="F403" s="131"/>
      <c r="G403" s="131"/>
      <c r="H403" s="160"/>
    </row>
    <row r="404" spans="1:8" ht="14.25" customHeight="1" x14ac:dyDescent="0.25">
      <c r="A404" s="169"/>
      <c r="B404" s="131"/>
      <c r="C404" s="131"/>
      <c r="D404" s="131"/>
      <c r="E404" s="131"/>
      <c r="F404" s="131"/>
      <c r="G404" s="131"/>
      <c r="H404" s="160"/>
    </row>
    <row r="405" spans="1:8" ht="14.25" customHeight="1" x14ac:dyDescent="0.25">
      <c r="A405" s="169"/>
      <c r="B405" s="131"/>
      <c r="C405" s="131"/>
      <c r="D405" s="131"/>
      <c r="E405" s="131"/>
      <c r="F405" s="131"/>
      <c r="G405" s="131"/>
      <c r="H405" s="160"/>
    </row>
    <row r="406" spans="1:8" ht="17.25" customHeight="1" x14ac:dyDescent="0.25">
      <c r="A406" s="169"/>
      <c r="B406" s="131"/>
      <c r="C406" s="131"/>
      <c r="D406" s="131"/>
      <c r="E406" s="41"/>
      <c r="F406" s="42" t="s">
        <v>177</v>
      </c>
      <c r="G406" s="131"/>
      <c r="H406" s="160"/>
    </row>
    <row r="407" spans="1:8" ht="14.25" customHeight="1" x14ac:dyDescent="0.25">
      <c r="A407" s="169"/>
      <c r="B407" s="131"/>
      <c r="C407" s="131"/>
      <c r="D407" s="131"/>
      <c r="E407" s="131"/>
      <c r="F407" s="131"/>
      <c r="G407" s="131"/>
      <c r="H407" s="160"/>
    </row>
    <row r="408" spans="1:8" ht="18.75" customHeight="1" x14ac:dyDescent="0.25">
      <c r="A408" s="169"/>
      <c r="B408" s="131"/>
      <c r="C408" s="378" t="s">
        <v>178</v>
      </c>
      <c r="D408" s="378"/>
      <c r="E408" s="131"/>
      <c r="F408" s="131"/>
      <c r="G408" s="178"/>
      <c r="H408" s="160"/>
    </row>
    <row r="409" spans="1:8" ht="20.25" customHeight="1" x14ac:dyDescent="0.25">
      <c r="A409" s="169"/>
      <c r="B409" s="131"/>
      <c r="C409" s="378" t="s">
        <v>179</v>
      </c>
      <c r="D409" s="378"/>
      <c r="E409" s="131"/>
      <c r="F409" s="131"/>
      <c r="G409" s="178"/>
      <c r="H409" s="160"/>
    </row>
    <row r="410" spans="1:8" ht="21.75" customHeight="1" x14ac:dyDescent="0.25">
      <c r="A410" s="169"/>
      <c r="B410" s="131"/>
      <c r="C410" s="378" t="s">
        <v>180</v>
      </c>
      <c r="D410" s="378"/>
      <c r="E410" s="387" t="s">
        <v>181</v>
      </c>
      <c r="F410" s="371"/>
      <c r="G410" s="371"/>
      <c r="H410" s="160"/>
    </row>
    <row r="411" spans="1:8" ht="21.75" customHeight="1" x14ac:dyDescent="0.25">
      <c r="A411" s="169"/>
      <c r="B411" s="131"/>
      <c r="C411" s="131"/>
      <c r="D411" s="131"/>
      <c r="E411" s="131"/>
      <c r="F411" s="131"/>
      <c r="G411" s="178"/>
      <c r="H411" s="160"/>
    </row>
    <row r="412" spans="1:8" ht="29.25" customHeight="1" x14ac:dyDescent="0.25">
      <c r="A412" s="169"/>
      <c r="B412" s="131"/>
      <c r="C412" s="136" t="s">
        <v>182</v>
      </c>
      <c r="D412" s="136" t="s">
        <v>183</v>
      </c>
      <c r="E412" s="136" t="s">
        <v>184</v>
      </c>
      <c r="F412" s="136" t="s">
        <v>185</v>
      </c>
      <c r="G412" s="138" t="s">
        <v>186</v>
      </c>
      <c r="H412" s="160"/>
    </row>
    <row r="413" spans="1:8" ht="29.25" customHeight="1" x14ac:dyDescent="0.25">
      <c r="A413" s="169"/>
      <c r="B413" s="133" t="s">
        <v>187</v>
      </c>
      <c r="C413" s="133" t="s">
        <v>188</v>
      </c>
      <c r="D413" s="23">
        <f>11.23+8.1+9.52+1.1+1.7</f>
        <v>31.65</v>
      </c>
      <c r="E413" s="23">
        <v>3.85</v>
      </c>
      <c r="F413" s="43">
        <f>(1.5*2)*6+(2.1*1)</f>
        <v>20.100000000000001</v>
      </c>
      <c r="G413" s="43">
        <f>D413*E413-F413</f>
        <v>101.7525</v>
      </c>
      <c r="H413" s="160"/>
    </row>
    <row r="414" spans="1:8" ht="29.25" customHeight="1" x14ac:dyDescent="0.25">
      <c r="A414" s="169"/>
      <c r="B414" s="133" t="s">
        <v>189</v>
      </c>
      <c r="C414" s="133" t="s">
        <v>188</v>
      </c>
      <c r="D414" s="23">
        <f>8.1+9.53+1.1+1.7+11.22</f>
        <v>31.65</v>
      </c>
      <c r="E414" s="23">
        <v>3.85</v>
      </c>
      <c r="F414" s="43">
        <f>(1.5*2)*6+(2.1*1)</f>
        <v>20.100000000000001</v>
      </c>
      <c r="G414" s="43">
        <f>D414*E414-F414</f>
        <v>101.7525</v>
      </c>
      <c r="H414" s="160"/>
    </row>
    <row r="415" spans="1:8" ht="29.25" customHeight="1" x14ac:dyDescent="0.25">
      <c r="A415" s="169"/>
      <c r="B415" s="133" t="s">
        <v>190</v>
      </c>
      <c r="C415" s="133" t="s">
        <v>188</v>
      </c>
      <c r="D415" s="23">
        <f>8.1+3+3+8.1</f>
        <v>22.2</v>
      </c>
      <c r="E415" s="23">
        <v>3.85</v>
      </c>
      <c r="F415" s="43">
        <f>(1.5*2)*2+(2.1*0.9)</f>
        <v>7.8900000000000006</v>
      </c>
      <c r="G415" s="43">
        <f>D415*E415-F415</f>
        <v>77.58</v>
      </c>
      <c r="H415" s="160"/>
    </row>
    <row r="416" spans="1:8" ht="29.25" customHeight="1" x14ac:dyDescent="0.25">
      <c r="A416" s="169"/>
      <c r="B416" s="133" t="s">
        <v>428</v>
      </c>
      <c r="C416" s="133" t="s">
        <v>429</v>
      </c>
      <c r="D416" s="23">
        <v>27.95</v>
      </c>
      <c r="E416" s="23">
        <v>0.15</v>
      </c>
      <c r="F416" s="43"/>
      <c r="G416" s="43">
        <f>D416*E416-F416</f>
        <v>4.1924999999999999</v>
      </c>
      <c r="H416" s="160"/>
    </row>
    <row r="417" spans="1:8" ht="23.25" customHeight="1" x14ac:dyDescent="0.25">
      <c r="A417" s="169"/>
      <c r="B417" s="131"/>
      <c r="C417" s="131"/>
      <c r="D417" s="131"/>
      <c r="E417" s="131"/>
      <c r="F417" s="136" t="s">
        <v>29</v>
      </c>
      <c r="G417" s="18">
        <f>SUM(G413:G416)</f>
        <v>285.27749999999997</v>
      </c>
      <c r="H417" s="160"/>
    </row>
    <row r="418" spans="1:8" ht="23.25" customHeight="1" x14ac:dyDescent="0.25">
      <c r="A418" s="169"/>
      <c r="B418" s="131"/>
      <c r="C418" s="131"/>
      <c r="D418" s="131"/>
      <c r="E418" s="131"/>
      <c r="F418" s="131"/>
      <c r="G418" s="178"/>
      <c r="H418" s="160"/>
    </row>
    <row r="419" spans="1:8" ht="23.25" customHeight="1" x14ac:dyDescent="0.25">
      <c r="A419" s="169"/>
      <c r="B419" s="131"/>
      <c r="C419" s="370" t="s">
        <v>191</v>
      </c>
      <c r="D419" s="370"/>
      <c r="E419" s="370"/>
      <c r="F419" s="370"/>
      <c r="G419" s="44">
        <f>(13.43+13.43+25.15*0.81)</f>
        <v>47.231499999999997</v>
      </c>
      <c r="H419" s="160"/>
    </row>
    <row r="420" spans="1:8" ht="23.25" customHeight="1" x14ac:dyDescent="0.25">
      <c r="A420" s="169"/>
      <c r="B420" s="131"/>
      <c r="C420" s="370" t="s">
        <v>193</v>
      </c>
      <c r="D420" s="370"/>
      <c r="E420" s="370"/>
      <c r="F420" s="370"/>
      <c r="G420" s="44">
        <f>(10.53*2)</f>
        <v>21.06</v>
      </c>
      <c r="H420" s="160"/>
    </row>
    <row r="421" spans="1:8" ht="23.25" customHeight="1" x14ac:dyDescent="0.25">
      <c r="A421" s="169"/>
      <c r="B421" s="131"/>
      <c r="C421" s="42"/>
      <c r="D421" s="42"/>
      <c r="E421" s="42"/>
      <c r="F421" s="136" t="s">
        <v>29</v>
      </c>
      <c r="G421" s="44">
        <f>SUM(G419:G420)</f>
        <v>68.291499999999999</v>
      </c>
      <c r="H421" s="160"/>
    </row>
    <row r="422" spans="1:8" ht="23.25" customHeight="1" x14ac:dyDescent="0.25">
      <c r="A422" s="169"/>
      <c r="B422" s="131"/>
      <c r="C422" s="131"/>
      <c r="D422" s="131"/>
      <c r="E422" s="131"/>
      <c r="F422" s="131"/>
      <c r="G422" s="178"/>
      <c r="H422" s="160"/>
    </row>
    <row r="423" spans="1:8" ht="23.25" customHeight="1" x14ac:dyDescent="0.25">
      <c r="A423" s="169"/>
      <c r="B423" s="131"/>
      <c r="C423" s="370" t="s">
        <v>107</v>
      </c>
      <c r="D423" s="370"/>
      <c r="E423" s="370"/>
      <c r="F423" s="370"/>
      <c r="G423" s="44">
        <f>TRUNC((G417+G421),2)</f>
        <v>353.56</v>
      </c>
      <c r="H423" s="160"/>
    </row>
    <row r="424" spans="1:8" ht="12" customHeight="1" x14ac:dyDescent="0.25">
      <c r="A424" s="169"/>
      <c r="B424" s="131"/>
      <c r="C424" s="131"/>
      <c r="D424" s="131"/>
      <c r="E424" s="131"/>
      <c r="F424" s="131"/>
      <c r="G424" s="178"/>
      <c r="H424" s="160"/>
    </row>
    <row r="425" spans="1:8" ht="12" customHeight="1" x14ac:dyDescent="0.25">
      <c r="A425" s="169"/>
      <c r="B425" s="131"/>
      <c r="C425" s="131"/>
      <c r="D425" s="44">
        <f>(10.53*2)+(13.43+13.43+25.15*0.81)</f>
        <v>68.291499999999999</v>
      </c>
      <c r="E425" s="387" t="s">
        <v>192</v>
      </c>
      <c r="F425" s="371"/>
      <c r="G425" s="371"/>
      <c r="H425" s="160"/>
    </row>
    <row r="426" spans="1:8" ht="12" customHeight="1" x14ac:dyDescent="0.25">
      <c r="A426" s="169"/>
      <c r="B426" s="131"/>
      <c r="C426" s="131"/>
      <c r="D426" s="131"/>
      <c r="E426" s="131"/>
      <c r="F426" s="131"/>
      <c r="G426" s="178"/>
      <c r="H426" s="160"/>
    </row>
    <row r="427" spans="1:8" s="74" customFormat="1" ht="54.75" customHeight="1" x14ac:dyDescent="0.25">
      <c r="A427" s="158" t="s">
        <v>375</v>
      </c>
      <c r="B427" s="73">
        <v>87879</v>
      </c>
      <c r="C427" s="73" t="s">
        <v>32</v>
      </c>
      <c r="D427" s="313" t="s">
        <v>194</v>
      </c>
      <c r="E427" s="314"/>
      <c r="F427" s="315"/>
      <c r="G427" s="73" t="s">
        <v>33</v>
      </c>
      <c r="H427" s="170">
        <f>ROUND(F435,2)</f>
        <v>400.34</v>
      </c>
    </row>
    <row r="428" spans="1:8" ht="14.25" customHeight="1" x14ac:dyDescent="0.25">
      <c r="A428" s="308" t="s">
        <v>12</v>
      </c>
      <c r="B428" s="309"/>
      <c r="C428" s="147" t="s">
        <v>34</v>
      </c>
      <c r="D428" s="131"/>
      <c r="E428" s="131"/>
      <c r="F428" s="131"/>
      <c r="G428" s="131"/>
      <c r="H428" s="160"/>
    </row>
    <row r="429" spans="1:8" ht="14.25" customHeight="1" x14ac:dyDescent="0.25">
      <c r="A429" s="169"/>
      <c r="B429" s="131"/>
      <c r="C429" s="131"/>
      <c r="D429" s="370" t="s">
        <v>109</v>
      </c>
      <c r="E429" s="370"/>
      <c r="F429" s="135" t="s">
        <v>106</v>
      </c>
      <c r="G429" s="131"/>
      <c r="H429" s="160"/>
    </row>
    <row r="430" spans="1:8" ht="18" customHeight="1" x14ac:dyDescent="0.25">
      <c r="A430" s="169"/>
      <c r="B430" s="131"/>
      <c r="C430" s="131"/>
      <c r="D430" s="345" t="s">
        <v>195</v>
      </c>
      <c r="E430" s="345"/>
      <c r="F430" s="44">
        <f>(37.75*3.85)-((1.5*2)*6+(2.1*1))</f>
        <v>125.23750000000001</v>
      </c>
      <c r="G430" s="390" t="s">
        <v>196</v>
      </c>
      <c r="H430" s="391"/>
    </row>
    <row r="431" spans="1:8" ht="18" customHeight="1" x14ac:dyDescent="0.25">
      <c r="A431" s="169"/>
      <c r="B431" s="131"/>
      <c r="C431" s="131"/>
      <c r="D431" s="345" t="s">
        <v>197</v>
      </c>
      <c r="E431" s="345"/>
      <c r="F431" s="45">
        <f>(37.75*3.85)-((1.5*2)*6+(2.1*1))</f>
        <v>125.23750000000001</v>
      </c>
      <c r="G431" s="390"/>
      <c r="H431" s="391"/>
    </row>
    <row r="432" spans="1:8" ht="18" customHeight="1" x14ac:dyDescent="0.25">
      <c r="A432" s="169"/>
      <c r="B432" s="131"/>
      <c r="C432" s="131"/>
      <c r="D432" s="345" t="s">
        <v>198</v>
      </c>
      <c r="E432" s="345"/>
      <c r="F432" s="45">
        <f>(21.06*3.85)-((1.5*2)*2+(2.1*0.9))</f>
        <v>73.191000000000003</v>
      </c>
      <c r="G432" s="178"/>
      <c r="H432" s="160"/>
    </row>
    <row r="433" spans="1:8" ht="18" customHeight="1" x14ac:dyDescent="0.25">
      <c r="A433" s="169"/>
      <c r="B433" s="131"/>
      <c r="C433" s="131"/>
      <c r="D433" s="381" t="s">
        <v>298</v>
      </c>
      <c r="E433" s="383"/>
      <c r="F433" s="45">
        <f>G421</f>
        <v>68.291499999999999</v>
      </c>
      <c r="G433" s="178"/>
      <c r="H433" s="160"/>
    </row>
    <row r="434" spans="1:8" ht="18" customHeight="1" x14ac:dyDescent="0.25">
      <c r="A434" s="169"/>
      <c r="B434" s="131"/>
      <c r="C434" s="131"/>
      <c r="D434" s="381" t="s">
        <v>430</v>
      </c>
      <c r="E434" s="383"/>
      <c r="F434" s="45">
        <f>G416*2</f>
        <v>8.3849999999999998</v>
      </c>
      <c r="G434" s="178"/>
      <c r="H434" s="160"/>
    </row>
    <row r="435" spans="1:8" ht="18" customHeight="1" x14ac:dyDescent="0.25">
      <c r="A435" s="169"/>
      <c r="B435" s="131"/>
      <c r="C435" s="131"/>
      <c r="D435" s="370" t="s">
        <v>199</v>
      </c>
      <c r="E435" s="370"/>
      <c r="F435" s="18">
        <f>SUM(F430:F434)</f>
        <v>400.34250000000003</v>
      </c>
      <c r="G435" s="178"/>
      <c r="H435" s="160"/>
    </row>
    <row r="436" spans="1:8" ht="18" customHeight="1" x14ac:dyDescent="0.25">
      <c r="A436" s="169"/>
      <c r="B436" s="131"/>
      <c r="C436" s="131"/>
      <c r="D436" s="131"/>
      <c r="E436" s="131"/>
      <c r="F436" s="131"/>
      <c r="G436" s="178"/>
      <c r="H436" s="160"/>
    </row>
    <row r="437" spans="1:8" s="74" customFormat="1" ht="54.75" customHeight="1" x14ac:dyDescent="0.25">
      <c r="A437" s="158" t="s">
        <v>376</v>
      </c>
      <c r="B437" s="73">
        <v>87894</v>
      </c>
      <c r="C437" s="73" t="s">
        <v>32</v>
      </c>
      <c r="D437" s="313" t="s">
        <v>200</v>
      </c>
      <c r="E437" s="314"/>
      <c r="F437" s="315"/>
      <c r="G437" s="73" t="s">
        <v>33</v>
      </c>
      <c r="H437" s="170">
        <f>G439</f>
        <v>304.05650000000003</v>
      </c>
    </row>
    <row r="438" spans="1:8" ht="14.25" customHeight="1" x14ac:dyDescent="0.25">
      <c r="A438" s="308" t="s">
        <v>12</v>
      </c>
      <c r="B438" s="309"/>
      <c r="C438" s="147" t="s">
        <v>34</v>
      </c>
      <c r="D438" s="131"/>
      <c r="E438" s="131"/>
      <c r="F438" s="131"/>
      <c r="G438" s="131"/>
      <c r="H438" s="160"/>
    </row>
    <row r="439" spans="1:8" ht="21.75" customHeight="1" x14ac:dyDescent="0.25">
      <c r="A439" s="169"/>
      <c r="B439" s="131"/>
      <c r="C439" s="131"/>
      <c r="D439" s="396" t="s">
        <v>201</v>
      </c>
      <c r="E439" s="397"/>
      <c r="F439" s="398"/>
      <c r="G439" s="18">
        <f>71.5*3.97+G421-(F413+F414+F415)</f>
        <v>304.05650000000003</v>
      </c>
      <c r="H439" s="160"/>
    </row>
    <row r="440" spans="1:8" ht="18" customHeight="1" x14ac:dyDescent="0.25">
      <c r="A440" s="169"/>
      <c r="B440" s="131"/>
      <c r="C440" s="131"/>
      <c r="D440" s="131"/>
      <c r="E440" s="131"/>
      <c r="F440" s="131"/>
      <c r="G440" s="178"/>
      <c r="H440" s="160"/>
    </row>
    <row r="441" spans="1:8" s="74" customFormat="1" ht="54.75" customHeight="1" x14ac:dyDescent="0.25">
      <c r="A441" s="158" t="s">
        <v>377</v>
      </c>
      <c r="B441" s="73">
        <v>87535</v>
      </c>
      <c r="C441" s="73" t="s">
        <v>32</v>
      </c>
      <c r="D441" s="313" t="s">
        <v>299</v>
      </c>
      <c r="E441" s="314"/>
      <c r="F441" s="315"/>
      <c r="G441" s="73" t="s">
        <v>33</v>
      </c>
      <c r="H441" s="170">
        <f>ROUND(G443,2)</f>
        <v>226.8</v>
      </c>
    </row>
    <row r="442" spans="1:8" ht="14.25" customHeight="1" x14ac:dyDescent="0.25">
      <c r="A442" s="308" t="s">
        <v>12</v>
      </c>
      <c r="B442" s="309"/>
      <c r="C442" s="147" t="s">
        <v>34</v>
      </c>
      <c r="D442" s="131"/>
      <c r="E442" s="131"/>
      <c r="F442" s="131"/>
      <c r="G442" s="131"/>
      <c r="H442" s="160"/>
    </row>
    <row r="443" spans="1:8" ht="24.75" customHeight="1" x14ac:dyDescent="0.25">
      <c r="A443" s="169"/>
      <c r="B443" s="131"/>
      <c r="C443" s="131"/>
      <c r="D443" s="396" t="s">
        <v>202</v>
      </c>
      <c r="E443" s="397"/>
      <c r="F443" s="398"/>
      <c r="G443" s="18">
        <f>H460</f>
        <v>226.8</v>
      </c>
      <c r="H443" s="160"/>
    </row>
    <row r="444" spans="1:8" ht="14.25" customHeight="1" x14ac:dyDescent="0.25">
      <c r="A444" s="169"/>
      <c r="B444" s="131"/>
      <c r="C444" s="131"/>
      <c r="D444" s="131"/>
      <c r="E444" s="131"/>
      <c r="F444" s="131"/>
      <c r="G444" s="131"/>
      <c r="H444" s="160"/>
    </row>
    <row r="445" spans="1:8" s="74" customFormat="1" ht="54.75" customHeight="1" x14ac:dyDescent="0.25">
      <c r="A445" s="158" t="s">
        <v>378</v>
      </c>
      <c r="B445" s="73">
        <v>104951</v>
      </c>
      <c r="C445" s="73" t="s">
        <v>32</v>
      </c>
      <c r="D445" s="313" t="s">
        <v>301</v>
      </c>
      <c r="E445" s="314"/>
      <c r="F445" s="315"/>
      <c r="G445" s="73" t="s">
        <v>33</v>
      </c>
      <c r="H445" s="170">
        <f>TRUNC(G447,2)</f>
        <v>383.13</v>
      </c>
    </row>
    <row r="446" spans="1:8" ht="14.25" customHeight="1" x14ac:dyDescent="0.25">
      <c r="A446" s="308" t="s">
        <v>12</v>
      </c>
      <c r="B446" s="309"/>
      <c r="C446" s="147" t="s">
        <v>34</v>
      </c>
      <c r="D446" s="131"/>
      <c r="E446" s="131"/>
      <c r="F446" s="131"/>
      <c r="G446" s="131"/>
      <c r="H446" s="160"/>
    </row>
    <row r="447" spans="1:8" ht="29.25" customHeight="1" x14ac:dyDescent="0.25">
      <c r="A447" s="169"/>
      <c r="B447" s="131"/>
      <c r="C447" s="131"/>
      <c r="D447" s="392" t="s">
        <v>203</v>
      </c>
      <c r="E447" s="393"/>
      <c r="F447" s="394"/>
      <c r="G447" s="18">
        <f>(F435+G439)-G443-(G419*2)</f>
        <v>383.13600000000008</v>
      </c>
      <c r="H447" s="160"/>
    </row>
    <row r="448" spans="1:8" ht="14.25" customHeight="1" x14ac:dyDescent="0.25">
      <c r="A448" s="169"/>
      <c r="B448" s="131"/>
      <c r="C448" s="131"/>
      <c r="D448" s="131"/>
      <c r="E448" s="131"/>
      <c r="F448" s="131"/>
      <c r="G448" s="178"/>
      <c r="H448" s="160"/>
    </row>
    <row r="449" spans="1:8" ht="14.25" customHeight="1" x14ac:dyDescent="0.25">
      <c r="A449" s="169"/>
      <c r="B449" s="131"/>
      <c r="C449" s="131"/>
      <c r="D449" s="131"/>
      <c r="E449" s="395" t="s">
        <v>302</v>
      </c>
      <c r="F449" s="395"/>
      <c r="G449" s="395"/>
      <c r="H449" s="160"/>
    </row>
    <row r="450" spans="1:8" ht="14.25" customHeight="1" x14ac:dyDescent="0.25">
      <c r="A450" s="169"/>
      <c r="B450" s="131"/>
      <c r="C450" s="131"/>
      <c r="D450" s="131"/>
      <c r="E450" s="131"/>
      <c r="F450" s="131"/>
      <c r="G450" s="131"/>
      <c r="H450" s="160"/>
    </row>
    <row r="451" spans="1:8" s="74" customFormat="1" ht="66" customHeight="1" x14ac:dyDescent="0.25">
      <c r="A451" s="158" t="s">
        <v>379</v>
      </c>
      <c r="B451" s="73">
        <v>87267</v>
      </c>
      <c r="C451" s="73" t="s">
        <v>32</v>
      </c>
      <c r="D451" s="313" t="s">
        <v>414</v>
      </c>
      <c r="E451" s="314"/>
      <c r="F451" s="315"/>
      <c r="G451" s="73" t="s">
        <v>33</v>
      </c>
      <c r="H451" s="170">
        <f>H460</f>
        <v>226.8</v>
      </c>
    </row>
    <row r="452" spans="1:8" ht="14.25" customHeight="1" x14ac:dyDescent="0.25">
      <c r="A452" s="327" t="s">
        <v>12</v>
      </c>
      <c r="B452" s="328"/>
      <c r="C452" s="147" t="s">
        <v>34</v>
      </c>
      <c r="D452" s="131"/>
      <c r="E452" s="131"/>
      <c r="F452" s="131"/>
      <c r="G452" s="131"/>
      <c r="H452" s="160"/>
    </row>
    <row r="453" spans="1:8" ht="14.25" customHeight="1" x14ac:dyDescent="0.25">
      <c r="A453" s="169"/>
      <c r="B453" s="131"/>
      <c r="C453" s="131"/>
      <c r="D453" s="131"/>
      <c r="E453" s="131"/>
      <c r="F453" s="131"/>
      <c r="G453" s="131"/>
      <c r="H453" s="160"/>
    </row>
    <row r="454" spans="1:8" ht="13.5" customHeight="1" x14ac:dyDescent="0.25">
      <c r="A454" s="169"/>
      <c r="B454" s="395"/>
      <c r="C454" s="395"/>
      <c r="D454" s="370" t="s">
        <v>109</v>
      </c>
      <c r="E454" s="370"/>
      <c r="F454" s="135" t="s">
        <v>204</v>
      </c>
      <c r="G454" s="135" t="s">
        <v>74</v>
      </c>
      <c r="H454" s="204" t="s">
        <v>106</v>
      </c>
    </row>
    <row r="455" spans="1:8" ht="18.75" customHeight="1" x14ac:dyDescent="0.25">
      <c r="A455" s="169"/>
      <c r="B455" s="378" t="s">
        <v>303</v>
      </c>
      <c r="C455" s="378"/>
      <c r="D455" s="399" t="s">
        <v>411</v>
      </c>
      <c r="E455" s="400"/>
      <c r="F455" s="23">
        <f>D413-1</f>
        <v>30.65</v>
      </c>
      <c r="G455" s="23">
        <v>1.5</v>
      </c>
      <c r="H455" s="205">
        <f>F455*G455</f>
        <v>45.974999999999994</v>
      </c>
    </row>
    <row r="456" spans="1:8" ht="20.25" customHeight="1" x14ac:dyDescent="0.25">
      <c r="A456" s="169"/>
      <c r="B456" s="378" t="s">
        <v>304</v>
      </c>
      <c r="C456" s="378"/>
      <c r="D456" s="399" t="s">
        <v>412</v>
      </c>
      <c r="E456" s="400"/>
      <c r="F456" s="23">
        <f>D414-1</f>
        <v>30.65</v>
      </c>
      <c r="G456" s="23">
        <v>1.5</v>
      </c>
      <c r="H456" s="205">
        <f t="shared" ref="H456:H457" si="9">F456*G456</f>
        <v>45.974999999999994</v>
      </c>
    </row>
    <row r="457" spans="1:8" ht="18.75" customHeight="1" x14ac:dyDescent="0.25">
      <c r="A457" s="169"/>
      <c r="B457" s="378" t="s">
        <v>305</v>
      </c>
      <c r="C457" s="378"/>
      <c r="D457" s="399" t="s">
        <v>413</v>
      </c>
      <c r="E457" s="400"/>
      <c r="F457" s="23">
        <f>D415-0.9</f>
        <v>21.3</v>
      </c>
      <c r="G457" s="23">
        <v>1.5</v>
      </c>
      <c r="H457" s="205">
        <f t="shared" si="9"/>
        <v>31.950000000000003</v>
      </c>
    </row>
    <row r="458" spans="1:8" ht="18.75" customHeight="1" x14ac:dyDescent="0.25">
      <c r="A458" s="169"/>
      <c r="B458" s="131"/>
      <c r="C458" s="131"/>
      <c r="D458" s="131"/>
      <c r="E458" s="131"/>
      <c r="F458" s="131"/>
      <c r="G458" s="108" t="s">
        <v>29</v>
      </c>
      <c r="H458" s="205">
        <f>SUM(H455:H457)</f>
        <v>123.89999999999999</v>
      </c>
    </row>
    <row r="459" spans="1:8" ht="20.25" customHeight="1" x14ac:dyDescent="0.25">
      <c r="A459" s="169"/>
      <c r="B459" s="378" t="s">
        <v>206</v>
      </c>
      <c r="C459" s="378"/>
      <c r="D459" s="399" t="s">
        <v>300</v>
      </c>
      <c r="E459" s="400"/>
      <c r="F459" s="23">
        <f>71.5-(1*2)-(0.9*1)</f>
        <v>68.599999999999994</v>
      </c>
      <c r="G459" s="23">
        <v>1.5</v>
      </c>
      <c r="H459" s="205">
        <f t="shared" ref="H459" si="10">F459*G459</f>
        <v>102.89999999999999</v>
      </c>
    </row>
    <row r="460" spans="1:8" ht="14.25" customHeight="1" x14ac:dyDescent="0.25">
      <c r="A460" s="169"/>
      <c r="B460" s="131"/>
      <c r="C460" s="131"/>
      <c r="D460" s="131"/>
      <c r="E460" s="131"/>
      <c r="F460" s="131"/>
      <c r="G460" s="107" t="s">
        <v>29</v>
      </c>
      <c r="H460" s="206">
        <f>TRUNC(SUM(H458,H459),2)</f>
        <v>226.8</v>
      </c>
    </row>
    <row r="461" spans="1:8" ht="12.75" customHeight="1" x14ac:dyDescent="0.25">
      <c r="A461" s="169"/>
      <c r="B461" s="131"/>
      <c r="C461" s="131"/>
      <c r="D461" s="131"/>
      <c r="E461" s="131"/>
      <c r="F461" s="131"/>
      <c r="G461" s="178"/>
      <c r="H461" s="160"/>
    </row>
    <row r="462" spans="1:8" s="74" customFormat="1" ht="48.75" customHeight="1" x14ac:dyDescent="0.25">
      <c r="A462" s="158" t="s">
        <v>380</v>
      </c>
      <c r="B462" s="73">
        <v>88497</v>
      </c>
      <c r="C462" s="73" t="s">
        <v>32</v>
      </c>
      <c r="D462" s="313" t="s">
        <v>207</v>
      </c>
      <c r="E462" s="314"/>
      <c r="F462" s="315"/>
      <c r="G462" s="73" t="s">
        <v>33</v>
      </c>
      <c r="H462" s="170">
        <f>ROUND(G464,2)</f>
        <v>229.21</v>
      </c>
    </row>
    <row r="463" spans="1:8" ht="15" customHeight="1" x14ac:dyDescent="0.25">
      <c r="A463" s="308" t="s">
        <v>12</v>
      </c>
      <c r="B463" s="309"/>
      <c r="C463" s="147" t="s">
        <v>34</v>
      </c>
      <c r="D463" s="131"/>
      <c r="E463" s="131"/>
      <c r="F463" s="131"/>
      <c r="G463" s="178"/>
      <c r="H463" s="160"/>
    </row>
    <row r="464" spans="1:8" ht="21.75" customHeight="1" x14ac:dyDescent="0.25">
      <c r="A464" s="169"/>
      <c r="B464" s="131"/>
      <c r="C464" s="131"/>
      <c r="D464" s="381" t="s">
        <v>208</v>
      </c>
      <c r="E464" s="382"/>
      <c r="F464" s="383"/>
      <c r="G464" s="18">
        <f>F435-G419-H458</f>
        <v>229.21100000000007</v>
      </c>
      <c r="H464" s="160"/>
    </row>
    <row r="465" spans="1:8" ht="15" customHeight="1" x14ac:dyDescent="0.25">
      <c r="A465" s="169"/>
      <c r="B465" s="131"/>
      <c r="C465" s="131"/>
      <c r="D465" s="131"/>
      <c r="E465" s="131"/>
      <c r="F465" s="131"/>
      <c r="G465" s="178"/>
      <c r="H465" s="160"/>
    </row>
    <row r="466" spans="1:8" s="74" customFormat="1" ht="48.75" customHeight="1" x14ac:dyDescent="0.25">
      <c r="A466" s="158" t="s">
        <v>381</v>
      </c>
      <c r="B466" s="73">
        <v>96135</v>
      </c>
      <c r="C466" s="73" t="s">
        <v>32</v>
      </c>
      <c r="D466" s="313" t="s">
        <v>209</v>
      </c>
      <c r="E466" s="314"/>
      <c r="F466" s="315"/>
      <c r="G466" s="73" t="s">
        <v>33</v>
      </c>
      <c r="H466" s="170">
        <f>G468</f>
        <v>153.92500000000004</v>
      </c>
    </row>
    <row r="467" spans="1:8" ht="12.75" customHeight="1" x14ac:dyDescent="0.25">
      <c r="A467" s="308" t="s">
        <v>12</v>
      </c>
      <c r="B467" s="309"/>
      <c r="C467" s="147" t="s">
        <v>34</v>
      </c>
      <c r="D467" s="131"/>
      <c r="E467" s="131"/>
      <c r="F467" s="131"/>
      <c r="G467" s="178"/>
      <c r="H467" s="160"/>
    </row>
    <row r="468" spans="1:8" ht="15.75" customHeight="1" x14ac:dyDescent="0.25">
      <c r="A468" s="169"/>
      <c r="B468" s="131"/>
      <c r="C468" s="131"/>
      <c r="D468" s="381" t="s">
        <v>210</v>
      </c>
      <c r="E468" s="382"/>
      <c r="F468" s="383"/>
      <c r="G468" s="18">
        <f>G439-(H459+G419)</f>
        <v>153.92500000000004</v>
      </c>
      <c r="H468" s="160"/>
    </row>
    <row r="469" spans="1:8" ht="14.25" customHeight="1" x14ac:dyDescent="0.25">
      <c r="A469" s="169"/>
      <c r="B469" s="131"/>
      <c r="C469" s="131"/>
      <c r="D469" s="131"/>
      <c r="E469" s="131"/>
      <c r="F469" s="131"/>
      <c r="G469" s="178"/>
      <c r="H469" s="160"/>
    </row>
    <row r="470" spans="1:8" s="74" customFormat="1" ht="48.75" customHeight="1" x14ac:dyDescent="0.25">
      <c r="A470" s="158" t="s">
        <v>382</v>
      </c>
      <c r="B470" s="73">
        <v>88485</v>
      </c>
      <c r="C470" s="73" t="s">
        <v>32</v>
      </c>
      <c r="D470" s="313" t="s">
        <v>211</v>
      </c>
      <c r="E470" s="314"/>
      <c r="F470" s="315"/>
      <c r="G470" s="73" t="s">
        <v>33</v>
      </c>
      <c r="H470" s="170">
        <f>ROUND(G472,2)</f>
        <v>391.52</v>
      </c>
    </row>
    <row r="471" spans="1:8" ht="13.5" customHeight="1" x14ac:dyDescent="0.25">
      <c r="A471" s="308" t="s">
        <v>12</v>
      </c>
      <c r="B471" s="309"/>
      <c r="C471" s="147" t="s">
        <v>34</v>
      </c>
      <c r="D471" s="131"/>
      <c r="E471" s="131"/>
      <c r="F471" s="131"/>
      <c r="G471" s="178"/>
      <c r="H471" s="160"/>
    </row>
    <row r="472" spans="1:8" ht="18" customHeight="1" x14ac:dyDescent="0.25">
      <c r="A472" s="169"/>
      <c r="B472" s="131"/>
      <c r="C472" s="131"/>
      <c r="D472" s="381" t="s">
        <v>212</v>
      </c>
      <c r="E472" s="382"/>
      <c r="F472" s="383"/>
      <c r="G472" s="18">
        <f>G468+G464+F434</f>
        <v>391.52100000000007</v>
      </c>
      <c r="H472" s="160"/>
    </row>
    <row r="473" spans="1:8" ht="13.5" customHeight="1" x14ac:dyDescent="0.25">
      <c r="A473" s="169"/>
      <c r="B473" s="131"/>
      <c r="C473" s="131"/>
      <c r="D473" s="131"/>
      <c r="E473" s="131"/>
      <c r="F473" s="131"/>
      <c r="G473" s="131"/>
      <c r="H473" s="160"/>
    </row>
    <row r="474" spans="1:8" s="74" customFormat="1" ht="48.75" customHeight="1" x14ac:dyDescent="0.25">
      <c r="A474" s="158" t="s">
        <v>383</v>
      </c>
      <c r="B474" s="73">
        <v>88489</v>
      </c>
      <c r="C474" s="73" t="s">
        <v>32</v>
      </c>
      <c r="D474" s="313" t="s">
        <v>431</v>
      </c>
      <c r="E474" s="314"/>
      <c r="F474" s="315"/>
      <c r="G474" s="73" t="s">
        <v>33</v>
      </c>
      <c r="H474" s="170">
        <f>G476</f>
        <v>391.52100000000007</v>
      </c>
    </row>
    <row r="475" spans="1:8" ht="14.25" customHeight="1" x14ac:dyDescent="0.25">
      <c r="A475" s="308" t="s">
        <v>12</v>
      </c>
      <c r="B475" s="309"/>
      <c r="C475" s="147" t="s">
        <v>34</v>
      </c>
      <c r="D475" s="131"/>
      <c r="E475" s="131"/>
      <c r="F475" s="131"/>
      <c r="G475" s="131"/>
      <c r="H475" s="160"/>
    </row>
    <row r="476" spans="1:8" ht="24" customHeight="1" x14ac:dyDescent="0.25">
      <c r="A476" s="169"/>
      <c r="B476" s="131"/>
      <c r="C476" s="131"/>
      <c r="D476" s="345" t="s">
        <v>213</v>
      </c>
      <c r="E476" s="345"/>
      <c r="F476" s="345"/>
      <c r="G476" s="18">
        <f>G472</f>
        <v>391.52100000000007</v>
      </c>
      <c r="H476" s="160"/>
    </row>
    <row r="477" spans="1:8" ht="24" customHeight="1" x14ac:dyDescent="0.25">
      <c r="A477" s="169"/>
      <c r="B477" s="131"/>
      <c r="C477" s="131"/>
      <c r="D477" s="131"/>
      <c r="E477" s="131"/>
      <c r="F477" s="131"/>
      <c r="G477" s="131"/>
      <c r="H477" s="160"/>
    </row>
    <row r="478" spans="1:8" s="74" customFormat="1" ht="40.5" customHeight="1" x14ac:dyDescent="0.25">
      <c r="A478" s="158" t="s">
        <v>384</v>
      </c>
      <c r="B478" s="73">
        <v>586</v>
      </c>
      <c r="C478" s="73" t="s">
        <v>32</v>
      </c>
      <c r="D478" s="313" t="s">
        <v>322</v>
      </c>
      <c r="E478" s="314"/>
      <c r="F478" s="315"/>
      <c r="G478" s="73" t="s">
        <v>63</v>
      </c>
      <c r="H478" s="170">
        <f>G480</f>
        <v>12.8</v>
      </c>
    </row>
    <row r="479" spans="1:8" ht="24" customHeight="1" x14ac:dyDescent="0.25">
      <c r="A479" s="308" t="s">
        <v>12</v>
      </c>
      <c r="B479" s="309"/>
      <c r="C479" s="147" t="s">
        <v>324</v>
      </c>
      <c r="D479" s="131"/>
      <c r="E479" s="131"/>
      <c r="F479" s="131"/>
      <c r="G479" s="131"/>
      <c r="H479" s="160"/>
    </row>
    <row r="480" spans="1:8" ht="18.75" customHeight="1" x14ac:dyDescent="0.25">
      <c r="A480" s="169"/>
      <c r="B480" s="131"/>
      <c r="C480" s="131"/>
      <c r="D480" s="345" t="s">
        <v>323</v>
      </c>
      <c r="E480" s="345"/>
      <c r="F480" s="345"/>
      <c r="G480" s="40">
        <f>8*1.6</f>
        <v>12.8</v>
      </c>
      <c r="H480" s="160"/>
    </row>
    <row r="481" spans="1:8" ht="15" customHeight="1" x14ac:dyDescent="0.25">
      <c r="A481" s="169"/>
      <c r="B481" s="131"/>
      <c r="C481" s="131"/>
      <c r="D481" s="131"/>
      <c r="E481" s="131"/>
      <c r="F481" s="131"/>
      <c r="G481" s="131"/>
      <c r="H481" s="160"/>
    </row>
    <row r="482" spans="1:8" s="80" customFormat="1" ht="27" customHeight="1" x14ac:dyDescent="0.25">
      <c r="A482" s="282">
        <v>9</v>
      </c>
      <c r="B482" s="283"/>
      <c r="C482" s="283"/>
      <c r="D482" s="468" t="s">
        <v>214</v>
      </c>
      <c r="E482" s="469"/>
      <c r="F482" s="470"/>
      <c r="G482" s="283"/>
      <c r="H482" s="284"/>
    </row>
    <row r="483" spans="1:8" ht="14.25" customHeight="1" x14ac:dyDescent="0.25">
      <c r="A483" s="175"/>
      <c r="B483" s="17"/>
      <c r="C483" s="17"/>
      <c r="D483" s="17"/>
      <c r="E483" s="17"/>
      <c r="F483" s="17"/>
      <c r="G483" s="191"/>
      <c r="H483" s="176"/>
    </row>
    <row r="484" spans="1:8" s="74" customFormat="1" ht="40.5" customHeight="1" x14ac:dyDescent="0.25">
      <c r="A484" s="158" t="s">
        <v>385</v>
      </c>
      <c r="B484" s="280" t="s">
        <v>579</v>
      </c>
      <c r="C484" s="73" t="s">
        <v>54</v>
      </c>
      <c r="D484" s="313" t="s">
        <v>215</v>
      </c>
      <c r="E484" s="314"/>
      <c r="F484" s="315"/>
      <c r="G484" s="73" t="s">
        <v>68</v>
      </c>
      <c r="H484" s="170">
        <f>G492</f>
        <v>77</v>
      </c>
    </row>
    <row r="485" spans="1:8" ht="14.25" customHeight="1" x14ac:dyDescent="0.25">
      <c r="A485" s="327" t="s">
        <v>12</v>
      </c>
      <c r="B485" s="328"/>
      <c r="C485" s="147" t="s">
        <v>69</v>
      </c>
      <c r="D485" s="131"/>
      <c r="E485" s="131"/>
      <c r="F485" s="131"/>
      <c r="G485" s="131"/>
      <c r="H485" s="160"/>
    </row>
    <row r="486" spans="1:8" ht="22.5" customHeight="1" x14ac:dyDescent="0.25">
      <c r="A486" s="177"/>
      <c r="B486" s="178"/>
      <c r="C486" s="178"/>
      <c r="D486" s="105" t="s">
        <v>216</v>
      </c>
      <c r="E486" s="129" t="s">
        <v>106</v>
      </c>
      <c r="F486" s="106" t="s">
        <v>217</v>
      </c>
      <c r="G486" s="129" t="s">
        <v>93</v>
      </c>
      <c r="H486" s="186"/>
    </row>
    <row r="487" spans="1:8" ht="16.5" customHeight="1" x14ac:dyDescent="0.25">
      <c r="A487" s="177"/>
      <c r="B487" s="178"/>
      <c r="C487" s="178"/>
      <c r="D487" s="132" t="s">
        <v>303</v>
      </c>
      <c r="E487" s="29">
        <v>84.35</v>
      </c>
      <c r="F487" s="23">
        <v>0.25</v>
      </c>
      <c r="G487" s="100">
        <f>E487*F487</f>
        <v>21.087499999999999</v>
      </c>
      <c r="H487" s="186"/>
    </row>
    <row r="488" spans="1:8" ht="16.5" customHeight="1" x14ac:dyDescent="0.25">
      <c r="A488" s="177"/>
      <c r="B488" s="178"/>
      <c r="C488" s="178"/>
      <c r="D488" s="132" t="s">
        <v>304</v>
      </c>
      <c r="E488" s="29">
        <v>84.35</v>
      </c>
      <c r="F488" s="23">
        <v>0.25</v>
      </c>
      <c r="G488" s="100">
        <f>E488*F488</f>
        <v>21.087499999999999</v>
      </c>
      <c r="H488" s="186"/>
    </row>
    <row r="489" spans="1:8" ht="16.5" customHeight="1" x14ac:dyDescent="0.25">
      <c r="A489" s="177"/>
      <c r="B489" s="178"/>
      <c r="C489" s="178"/>
      <c r="D489" s="132" t="s">
        <v>305</v>
      </c>
      <c r="E489" s="29">
        <v>21.06</v>
      </c>
      <c r="F489" s="23">
        <f>0.28-0.05</f>
        <v>0.23000000000000004</v>
      </c>
      <c r="G489" s="100">
        <f>E489*F489</f>
        <v>4.8438000000000008</v>
      </c>
      <c r="H489" s="186"/>
    </row>
    <row r="490" spans="1:8" ht="16.5" customHeight="1" x14ac:dyDescent="0.25">
      <c r="A490" s="177"/>
      <c r="B490" s="178"/>
      <c r="C490" s="178"/>
      <c r="D490" s="132" t="s">
        <v>218</v>
      </c>
      <c r="E490" s="29">
        <v>62.15</v>
      </c>
      <c r="F490" s="23">
        <v>0.21</v>
      </c>
      <c r="G490" s="100">
        <f>E490*F490</f>
        <v>13.051499999999999</v>
      </c>
      <c r="H490" s="186"/>
    </row>
    <row r="491" spans="1:8" ht="16.5" customHeight="1" x14ac:dyDescent="0.25">
      <c r="A491" s="177"/>
      <c r="B491" s="178"/>
      <c r="C491" s="178"/>
      <c r="D491" s="132" t="s">
        <v>306</v>
      </c>
      <c r="E491" s="29">
        <v>73.61</v>
      </c>
      <c r="F491" s="23">
        <f>0.28-0.05</f>
        <v>0.23000000000000004</v>
      </c>
      <c r="G491" s="100">
        <f>E491*F491</f>
        <v>16.930300000000003</v>
      </c>
      <c r="H491" s="186"/>
    </row>
    <row r="492" spans="1:8" ht="13.5" customHeight="1" x14ac:dyDescent="0.25">
      <c r="A492" s="177"/>
      <c r="B492" s="178"/>
      <c r="C492" s="178"/>
      <c r="D492" s="178"/>
      <c r="E492" s="401" t="s">
        <v>219</v>
      </c>
      <c r="F492" s="402"/>
      <c r="G492" s="101">
        <f>TRUNC(SUM(G487:G491),2)</f>
        <v>77</v>
      </c>
      <c r="H492" s="186"/>
    </row>
    <row r="493" spans="1:8" ht="15.75" customHeight="1" x14ac:dyDescent="0.25">
      <c r="A493" s="175"/>
      <c r="B493" s="17"/>
      <c r="C493" s="17"/>
      <c r="D493" s="17"/>
      <c r="E493" s="17"/>
      <c r="F493" s="17"/>
      <c r="G493" s="191"/>
      <c r="H493" s="186"/>
    </row>
    <row r="494" spans="1:8" s="74" customFormat="1" ht="40.5" customHeight="1" x14ac:dyDescent="0.25">
      <c r="A494" s="158" t="s">
        <v>386</v>
      </c>
      <c r="B494" s="73">
        <v>95241</v>
      </c>
      <c r="C494" s="73" t="s">
        <v>32</v>
      </c>
      <c r="D494" s="313" t="s">
        <v>220</v>
      </c>
      <c r="E494" s="314"/>
      <c r="F494" s="315"/>
      <c r="G494" s="73" t="s">
        <v>33</v>
      </c>
      <c r="H494" s="170">
        <f>G497</f>
        <v>263.37</v>
      </c>
    </row>
    <row r="495" spans="1:8" ht="14.25" customHeight="1" x14ac:dyDescent="0.25">
      <c r="A495" s="308" t="s">
        <v>12</v>
      </c>
      <c r="B495" s="309"/>
      <c r="C495" s="147" t="s">
        <v>34</v>
      </c>
      <c r="D495" s="131"/>
      <c r="E495" s="131"/>
      <c r="F495" s="131"/>
      <c r="G495" s="131"/>
      <c r="H495" s="160"/>
    </row>
    <row r="496" spans="1:8" ht="17.25" customHeight="1" x14ac:dyDescent="0.25">
      <c r="A496" s="169"/>
      <c r="B496" s="131"/>
      <c r="C496" s="131"/>
      <c r="D496" s="381" t="s">
        <v>221</v>
      </c>
      <c r="E496" s="382"/>
      <c r="F496" s="382"/>
      <c r="G496" s="383"/>
      <c r="H496" s="160"/>
    </row>
    <row r="497" spans="1:9" ht="15" customHeight="1" x14ac:dyDescent="0.25">
      <c r="A497" s="169"/>
      <c r="B497" s="131"/>
      <c r="C497" s="131"/>
      <c r="D497" s="345" t="s">
        <v>222</v>
      </c>
      <c r="E497" s="345"/>
      <c r="F497" s="345"/>
      <c r="G497" s="18">
        <f>SUM(E487,E488,E489,E491)</f>
        <v>263.37</v>
      </c>
      <c r="H497" s="160"/>
    </row>
    <row r="498" spans="1:9" ht="15" customHeight="1" x14ac:dyDescent="0.25">
      <c r="A498" s="169"/>
      <c r="B498" s="131"/>
      <c r="C498" s="131"/>
      <c r="D498" s="131"/>
      <c r="E498" s="131"/>
      <c r="F498" s="131"/>
      <c r="G498" s="131"/>
      <c r="H498" s="160"/>
    </row>
    <row r="499" spans="1:9" s="74" customFormat="1" ht="67.5" customHeight="1" x14ac:dyDescent="0.25">
      <c r="A499" s="158" t="s">
        <v>387</v>
      </c>
      <c r="B499" s="73">
        <v>87680</v>
      </c>
      <c r="C499" s="73" t="s">
        <v>32</v>
      </c>
      <c r="D499" s="313" t="s">
        <v>223</v>
      </c>
      <c r="E499" s="314"/>
      <c r="F499" s="315"/>
      <c r="G499" s="73" t="s">
        <v>33</v>
      </c>
      <c r="H499" s="170">
        <f>G502</f>
        <v>263.37</v>
      </c>
    </row>
    <row r="500" spans="1:9" ht="14.25" customHeight="1" x14ac:dyDescent="0.25">
      <c r="A500" s="308" t="s">
        <v>12</v>
      </c>
      <c r="B500" s="309"/>
      <c r="C500" s="147" t="s">
        <v>34</v>
      </c>
      <c r="D500" s="131"/>
      <c r="E500" s="131"/>
      <c r="F500" s="131"/>
      <c r="G500" s="131"/>
      <c r="H500" s="160"/>
    </row>
    <row r="501" spans="1:9" ht="17.25" customHeight="1" x14ac:dyDescent="0.25">
      <c r="A501" s="169"/>
      <c r="B501" s="131"/>
      <c r="C501" s="131"/>
      <c r="D501" s="381" t="s">
        <v>221</v>
      </c>
      <c r="E501" s="382"/>
      <c r="F501" s="382"/>
      <c r="G501" s="383"/>
      <c r="H501" s="160"/>
    </row>
    <row r="502" spans="1:9" ht="15" customHeight="1" x14ac:dyDescent="0.25">
      <c r="A502" s="169"/>
      <c r="B502" s="131"/>
      <c r="C502" s="131"/>
      <c r="D502" s="345" t="s">
        <v>222</v>
      </c>
      <c r="E502" s="345"/>
      <c r="F502" s="345"/>
      <c r="G502" s="18">
        <f>G497</f>
        <v>263.37</v>
      </c>
      <c r="H502" s="160"/>
    </row>
    <row r="503" spans="1:9" ht="15" customHeight="1" x14ac:dyDescent="0.25">
      <c r="A503" s="169"/>
      <c r="B503" s="131"/>
      <c r="C503" s="131"/>
      <c r="D503" s="131"/>
      <c r="E503" s="131"/>
      <c r="F503" s="131"/>
      <c r="G503" s="131"/>
      <c r="H503" s="160"/>
    </row>
    <row r="504" spans="1:9" s="74" customFormat="1" ht="67.5" customHeight="1" x14ac:dyDescent="0.25">
      <c r="A504" s="158" t="s">
        <v>388</v>
      </c>
      <c r="B504" s="73">
        <v>87263</v>
      </c>
      <c r="C504" s="73" t="s">
        <v>32</v>
      </c>
      <c r="D504" s="313" t="s">
        <v>224</v>
      </c>
      <c r="E504" s="314"/>
      <c r="F504" s="315"/>
      <c r="G504" s="73" t="s">
        <v>33</v>
      </c>
      <c r="H504" s="170">
        <f>G507</f>
        <v>208.63</v>
      </c>
    </row>
    <row r="505" spans="1:9" ht="14.25" customHeight="1" x14ac:dyDescent="0.25">
      <c r="A505" s="308" t="s">
        <v>12</v>
      </c>
      <c r="B505" s="309"/>
      <c r="C505" s="147" t="s">
        <v>34</v>
      </c>
      <c r="D505" s="131"/>
      <c r="E505" s="131"/>
      <c r="F505" s="131"/>
      <c r="G505" s="131"/>
      <c r="H505" s="160"/>
    </row>
    <row r="506" spans="1:9" ht="17.25" customHeight="1" x14ac:dyDescent="0.25">
      <c r="A506" s="169"/>
      <c r="B506" s="131"/>
      <c r="C506" s="131"/>
      <c r="D506" s="381" t="s">
        <v>221</v>
      </c>
      <c r="E506" s="382"/>
      <c r="F506" s="382"/>
      <c r="G506" s="383"/>
      <c r="H506" s="160"/>
    </row>
    <row r="507" spans="1:9" ht="15" customHeight="1" x14ac:dyDescent="0.25">
      <c r="A507" s="406" t="s">
        <v>443</v>
      </c>
      <c r="B507" s="395"/>
      <c r="C507" s="39">
        <v>18.87</v>
      </c>
      <c r="D507" s="381" t="s">
        <v>222</v>
      </c>
      <c r="E507" s="382"/>
      <c r="F507" s="383"/>
      <c r="G507" s="18">
        <f>SUM(E487,E488,E489)+C507</f>
        <v>208.63</v>
      </c>
      <c r="H507" s="160"/>
      <c r="I507" s="3">
        <f>G507*10%</f>
        <v>20.863</v>
      </c>
    </row>
    <row r="508" spans="1:9" ht="24" customHeight="1" x14ac:dyDescent="0.25">
      <c r="A508" s="169"/>
      <c r="B508" s="131"/>
      <c r="C508" s="131"/>
      <c r="D508" s="131"/>
      <c r="E508" s="17"/>
      <c r="F508" s="131"/>
      <c r="G508" s="131"/>
      <c r="H508" s="160"/>
    </row>
    <row r="509" spans="1:9" s="74" customFormat="1" ht="67.5" customHeight="1" x14ac:dyDescent="0.25">
      <c r="A509" s="158" t="s">
        <v>389</v>
      </c>
      <c r="B509" s="280" t="s">
        <v>307</v>
      </c>
      <c r="C509" s="73" t="s">
        <v>54</v>
      </c>
      <c r="D509" s="313" t="s">
        <v>225</v>
      </c>
      <c r="E509" s="314"/>
      <c r="F509" s="315"/>
      <c r="G509" s="73" t="s">
        <v>33</v>
      </c>
      <c r="H509" s="170">
        <f>G512</f>
        <v>62.15</v>
      </c>
    </row>
    <row r="510" spans="1:9" ht="14.25" customHeight="1" x14ac:dyDescent="0.25">
      <c r="A510" s="308" t="s">
        <v>12</v>
      </c>
      <c r="B510" s="309"/>
      <c r="C510" s="147" t="s">
        <v>34</v>
      </c>
      <c r="D510" s="131"/>
      <c r="E510" s="131"/>
      <c r="F510" s="131"/>
      <c r="G510" s="131"/>
      <c r="H510" s="160"/>
    </row>
    <row r="511" spans="1:9" ht="17.25" customHeight="1" x14ac:dyDescent="0.25">
      <c r="A511" s="169"/>
      <c r="B511" s="131"/>
      <c r="C511" s="131"/>
      <c r="D511" s="381" t="s">
        <v>221</v>
      </c>
      <c r="E511" s="382"/>
      <c r="F511" s="382"/>
      <c r="G511" s="383"/>
      <c r="H511" s="160"/>
    </row>
    <row r="512" spans="1:9" ht="15" customHeight="1" x14ac:dyDescent="0.25">
      <c r="A512" s="169"/>
      <c r="B512" s="131"/>
      <c r="C512" s="131"/>
      <c r="D512" s="381" t="s">
        <v>222</v>
      </c>
      <c r="E512" s="382"/>
      <c r="F512" s="383"/>
      <c r="G512" s="18">
        <f>E490</f>
        <v>62.15</v>
      </c>
      <c r="H512" s="160"/>
    </row>
    <row r="513" spans="1:8" ht="16.5" customHeight="1" x14ac:dyDescent="0.25">
      <c r="A513" s="169"/>
      <c r="B513" s="131"/>
      <c r="C513" s="131"/>
      <c r="D513" s="131"/>
      <c r="E513" s="131"/>
      <c r="F513" s="131"/>
      <c r="G513" s="131"/>
      <c r="H513" s="160"/>
    </row>
    <row r="514" spans="1:8" s="74" customFormat="1" ht="78" customHeight="1" x14ac:dyDescent="0.25">
      <c r="A514" s="158" t="s">
        <v>390</v>
      </c>
      <c r="B514" s="73">
        <v>104162</v>
      </c>
      <c r="C514" s="73" t="s">
        <v>32</v>
      </c>
      <c r="D514" s="313" t="s">
        <v>226</v>
      </c>
      <c r="E514" s="314"/>
      <c r="F514" s="315"/>
      <c r="G514" s="73" t="s">
        <v>33</v>
      </c>
      <c r="H514" s="170">
        <f>G517</f>
        <v>73.61</v>
      </c>
    </row>
    <row r="515" spans="1:8" ht="14.25" customHeight="1" x14ac:dyDescent="0.25">
      <c r="A515" s="308" t="s">
        <v>12</v>
      </c>
      <c r="B515" s="309"/>
      <c r="C515" s="147" t="s">
        <v>34</v>
      </c>
      <c r="D515" s="131"/>
      <c r="E515" s="131"/>
      <c r="F515" s="131"/>
      <c r="G515" s="131"/>
      <c r="H515" s="160"/>
    </row>
    <row r="516" spans="1:8" ht="17.25" customHeight="1" x14ac:dyDescent="0.25">
      <c r="A516" s="169"/>
      <c r="B516" s="131"/>
      <c r="C516" s="131"/>
      <c r="D516" s="381" t="s">
        <v>221</v>
      </c>
      <c r="E516" s="382"/>
      <c r="F516" s="382"/>
      <c r="G516" s="383"/>
      <c r="H516" s="160"/>
    </row>
    <row r="517" spans="1:8" ht="18" customHeight="1" x14ac:dyDescent="0.25">
      <c r="A517" s="169"/>
      <c r="B517" s="131"/>
      <c r="C517" s="131"/>
      <c r="D517" s="381" t="s">
        <v>222</v>
      </c>
      <c r="E517" s="382"/>
      <c r="F517" s="383"/>
      <c r="G517" s="18">
        <f>E491</f>
        <v>73.61</v>
      </c>
      <c r="H517" s="160"/>
    </row>
    <row r="518" spans="1:8" ht="13.5" customHeight="1" x14ac:dyDescent="0.25">
      <c r="A518" s="175"/>
      <c r="B518" s="17"/>
      <c r="C518" s="17"/>
      <c r="D518" s="17"/>
      <c r="E518" s="17"/>
      <c r="F518" s="17"/>
      <c r="G518" s="191"/>
      <c r="H518" s="176"/>
    </row>
    <row r="519" spans="1:8" s="80" customFormat="1" ht="24" customHeight="1" x14ac:dyDescent="0.25">
      <c r="A519" s="270">
        <v>10</v>
      </c>
      <c r="B519" s="285"/>
      <c r="C519" s="285"/>
      <c r="D519" s="468" t="s">
        <v>227</v>
      </c>
      <c r="E519" s="469"/>
      <c r="F519" s="470"/>
      <c r="G519" s="285"/>
      <c r="H519" s="286"/>
    </row>
    <row r="520" spans="1:8" ht="13.5" customHeight="1" x14ac:dyDescent="0.25">
      <c r="A520" s="175"/>
      <c r="B520" s="17"/>
      <c r="C520" s="17"/>
      <c r="D520" s="17"/>
      <c r="E520" s="17"/>
      <c r="F520" s="17"/>
      <c r="G520" s="191"/>
      <c r="H520" s="176"/>
    </row>
    <row r="521" spans="1:8" s="74" customFormat="1" ht="43.5" customHeight="1" x14ac:dyDescent="0.25">
      <c r="A521" s="158" t="s">
        <v>391</v>
      </c>
      <c r="B521" s="73">
        <v>96485</v>
      </c>
      <c r="C521" s="73" t="s">
        <v>32</v>
      </c>
      <c r="D521" s="313" t="s">
        <v>228</v>
      </c>
      <c r="E521" s="314"/>
      <c r="F521" s="315"/>
      <c r="G521" s="73" t="s">
        <v>26</v>
      </c>
      <c r="H521" s="170">
        <f>F527</f>
        <v>189.76</v>
      </c>
    </row>
    <row r="522" spans="1:8" ht="14.25" customHeight="1" x14ac:dyDescent="0.25">
      <c r="A522" s="327" t="s">
        <v>12</v>
      </c>
      <c r="B522" s="328"/>
      <c r="C522" s="147" t="s">
        <v>34</v>
      </c>
      <c r="D522" s="131"/>
      <c r="E522" s="131"/>
      <c r="F522" s="131"/>
      <c r="G522" s="131"/>
      <c r="H522" s="160"/>
    </row>
    <row r="523" spans="1:8" ht="13.5" customHeight="1" x14ac:dyDescent="0.25">
      <c r="A523" s="177"/>
      <c r="B523" s="178"/>
      <c r="C523" s="178"/>
      <c r="D523" s="410" t="s">
        <v>216</v>
      </c>
      <c r="E523" s="410"/>
      <c r="F523" s="130" t="s">
        <v>106</v>
      </c>
      <c r="G523" s="403" t="s">
        <v>229</v>
      </c>
      <c r="H523" s="404"/>
    </row>
    <row r="524" spans="1:8" ht="13.5" customHeight="1" x14ac:dyDescent="0.25">
      <c r="A524" s="177"/>
      <c r="B524" s="178"/>
      <c r="C524" s="178"/>
      <c r="D524" s="405" t="s">
        <v>303</v>
      </c>
      <c r="E524" s="405"/>
      <c r="F524" s="29">
        <v>84.35</v>
      </c>
      <c r="G524" s="211"/>
      <c r="H524" s="200"/>
    </row>
    <row r="525" spans="1:8" ht="13.5" customHeight="1" x14ac:dyDescent="0.25">
      <c r="A525" s="177"/>
      <c r="B525" s="178"/>
      <c r="C525" s="178"/>
      <c r="D525" s="407" t="s">
        <v>304</v>
      </c>
      <c r="E525" s="408"/>
      <c r="F525" s="29">
        <v>84.35</v>
      </c>
      <c r="G525" s="211"/>
      <c r="H525" s="200"/>
    </row>
    <row r="526" spans="1:8" ht="13.5" customHeight="1" x14ac:dyDescent="0.25">
      <c r="A526" s="177"/>
      <c r="B526" s="178"/>
      <c r="C526" s="178"/>
      <c r="D526" s="405" t="s">
        <v>305</v>
      </c>
      <c r="E526" s="405"/>
      <c r="F526" s="29">
        <v>21.06</v>
      </c>
      <c r="G526" s="140"/>
      <c r="H526" s="160"/>
    </row>
    <row r="527" spans="1:8" ht="13.5" customHeight="1" x14ac:dyDescent="0.25">
      <c r="A527" s="177"/>
      <c r="B527" s="178"/>
      <c r="C527" s="178"/>
      <c r="D527" s="409" t="s">
        <v>230</v>
      </c>
      <c r="E527" s="409"/>
      <c r="F527" s="29">
        <f>SUM(F524:F526)</f>
        <v>189.76</v>
      </c>
      <c r="G527" s="131"/>
      <c r="H527" s="160"/>
    </row>
    <row r="528" spans="1:8" ht="12.75" customHeight="1" x14ac:dyDescent="0.25">
      <c r="A528" s="175"/>
      <c r="B528" s="17"/>
      <c r="C528" s="17"/>
      <c r="D528" s="17"/>
      <c r="E528" s="17"/>
      <c r="F528" s="17"/>
      <c r="G528" s="191"/>
      <c r="H528" s="176"/>
    </row>
    <row r="529" spans="1:8" s="74" customFormat="1" ht="43.5" customHeight="1" x14ac:dyDescent="0.25">
      <c r="A529" s="158" t="s">
        <v>391</v>
      </c>
      <c r="B529" s="73">
        <v>96485</v>
      </c>
      <c r="C529" s="73" t="s">
        <v>32</v>
      </c>
      <c r="D529" s="313" t="s">
        <v>228</v>
      </c>
      <c r="E529" s="314"/>
      <c r="F529" s="315"/>
      <c r="G529" s="73" t="s">
        <v>26</v>
      </c>
      <c r="H529" s="170">
        <f>F533</f>
        <v>123.9</v>
      </c>
    </row>
    <row r="530" spans="1:8" ht="14.25" customHeight="1" x14ac:dyDescent="0.25">
      <c r="A530" s="327" t="s">
        <v>12</v>
      </c>
      <c r="B530" s="328"/>
      <c r="C530" s="147" t="s">
        <v>34</v>
      </c>
      <c r="D530" s="142"/>
      <c r="E530" s="142"/>
      <c r="F530" s="142"/>
      <c r="G530" s="142"/>
      <c r="H530" s="210"/>
    </row>
    <row r="531" spans="1:8" ht="13.5" customHeight="1" x14ac:dyDescent="0.25">
      <c r="A531" s="177"/>
      <c r="B531" s="178"/>
      <c r="C531" s="178"/>
      <c r="D531" s="410" t="s">
        <v>216</v>
      </c>
      <c r="E531" s="410"/>
      <c r="F531" s="143" t="s">
        <v>106</v>
      </c>
      <c r="G531" s="403" t="s">
        <v>229</v>
      </c>
      <c r="H531" s="404"/>
    </row>
    <row r="532" spans="1:8" ht="33.75" customHeight="1" x14ac:dyDescent="0.25">
      <c r="A532" s="177"/>
      <c r="B532" s="178"/>
      <c r="C532" s="178"/>
      <c r="D532" s="338" t="s">
        <v>308</v>
      </c>
      <c r="E532" s="340"/>
      <c r="F532" s="29">
        <f>56.54+67.36</f>
        <v>123.9</v>
      </c>
      <c r="G532" s="142"/>
      <c r="H532" s="212"/>
    </row>
    <row r="533" spans="1:8" ht="13.5" customHeight="1" x14ac:dyDescent="0.25">
      <c r="A533" s="177"/>
      <c r="B533" s="178"/>
      <c r="C533" s="178"/>
      <c r="D533" s="409" t="s">
        <v>230</v>
      </c>
      <c r="E533" s="409"/>
      <c r="F533" s="29">
        <f>SUM(F532:F532)</f>
        <v>123.9</v>
      </c>
      <c r="G533" s="142"/>
      <c r="H533" s="210"/>
    </row>
    <row r="534" spans="1:8" ht="12.75" customHeight="1" x14ac:dyDescent="0.25">
      <c r="A534" s="175"/>
      <c r="B534" s="17"/>
      <c r="C534" s="17"/>
      <c r="D534" s="17"/>
      <c r="E534" s="17"/>
      <c r="F534" s="17"/>
      <c r="G534" s="191"/>
      <c r="H534" s="176"/>
    </row>
    <row r="535" spans="1:8" s="74" customFormat="1" ht="43.5" customHeight="1" x14ac:dyDescent="0.25">
      <c r="A535" s="158" t="s">
        <v>392</v>
      </c>
      <c r="B535" s="280" t="s">
        <v>309</v>
      </c>
      <c r="C535" s="73" t="s">
        <v>54</v>
      </c>
      <c r="D535" s="313" t="s">
        <v>231</v>
      </c>
      <c r="E535" s="314"/>
      <c r="F535" s="315"/>
      <c r="G535" s="73" t="s">
        <v>26</v>
      </c>
      <c r="H535" s="170">
        <f>G537</f>
        <v>18.75</v>
      </c>
    </row>
    <row r="536" spans="1:8" ht="11.25" customHeight="1" x14ac:dyDescent="0.25">
      <c r="A536" s="327" t="s">
        <v>12</v>
      </c>
      <c r="B536" s="328"/>
      <c r="C536" s="147" t="s">
        <v>34</v>
      </c>
      <c r="D536" s="131"/>
      <c r="E536" s="131"/>
      <c r="F536" s="131"/>
      <c r="G536" s="131"/>
      <c r="H536" s="160"/>
    </row>
    <row r="537" spans="1:8" ht="21" customHeight="1" x14ac:dyDescent="0.25">
      <c r="A537" s="175"/>
      <c r="B537" s="17"/>
      <c r="C537" s="17"/>
      <c r="D537" s="381" t="s">
        <v>232</v>
      </c>
      <c r="E537" s="382"/>
      <c r="F537" s="383"/>
      <c r="G537" s="18">
        <v>18.75</v>
      </c>
      <c r="H537" s="176"/>
    </row>
    <row r="538" spans="1:8" ht="18" customHeight="1" x14ac:dyDescent="0.25">
      <c r="A538" s="175"/>
      <c r="B538" s="17"/>
      <c r="C538" s="17"/>
      <c r="D538" s="17"/>
      <c r="E538" s="17"/>
      <c r="F538" s="17"/>
      <c r="G538" s="191"/>
      <c r="H538" s="176"/>
    </row>
    <row r="539" spans="1:8" s="80" customFormat="1" ht="24" customHeight="1" x14ac:dyDescent="0.25">
      <c r="A539" s="270">
        <v>11</v>
      </c>
      <c r="B539" s="271"/>
      <c r="C539" s="271"/>
      <c r="D539" s="475" t="s">
        <v>233</v>
      </c>
      <c r="E539" s="476"/>
      <c r="F539" s="477"/>
      <c r="G539" s="271"/>
      <c r="H539" s="272"/>
    </row>
    <row r="540" spans="1:8" ht="17.25" customHeight="1" x14ac:dyDescent="0.25">
      <c r="A540" s="175"/>
      <c r="B540" s="17"/>
      <c r="C540" s="17"/>
      <c r="D540" s="17"/>
      <c r="E540" s="17"/>
      <c r="F540" s="17"/>
      <c r="G540" s="191"/>
      <c r="H540" s="176"/>
    </row>
    <row r="541" spans="1:8" ht="21.75" customHeight="1" x14ac:dyDescent="0.25">
      <c r="A541" s="175"/>
      <c r="B541" s="409" t="s">
        <v>433</v>
      </c>
      <c r="C541" s="409"/>
      <c r="D541" s="409"/>
      <c r="E541" s="409"/>
      <c r="F541" s="409"/>
      <c r="G541" s="409"/>
      <c r="H541" s="414"/>
    </row>
    <row r="542" spans="1:8" ht="18.75" customHeight="1" x14ac:dyDescent="0.25">
      <c r="A542" s="175"/>
      <c r="B542" s="129" t="s">
        <v>432</v>
      </c>
      <c r="C542" s="415" t="s">
        <v>3</v>
      </c>
      <c r="D542" s="415"/>
      <c r="E542" s="102" t="s">
        <v>434</v>
      </c>
      <c r="F542" s="103" t="s">
        <v>18</v>
      </c>
      <c r="G542" s="129" t="s">
        <v>435</v>
      </c>
      <c r="H542" s="204" t="s">
        <v>5</v>
      </c>
    </row>
    <row r="543" spans="1:8" ht="30" customHeight="1" x14ac:dyDescent="0.25">
      <c r="A543" s="175"/>
      <c r="B543" s="130" t="s">
        <v>238</v>
      </c>
      <c r="C543" s="416" t="s">
        <v>436</v>
      </c>
      <c r="D543" s="417"/>
      <c r="E543" s="23">
        <v>2</v>
      </c>
      <c r="F543" s="23">
        <v>1.5</v>
      </c>
      <c r="G543" s="23">
        <v>1.5</v>
      </c>
      <c r="H543" s="214">
        <v>14</v>
      </c>
    </row>
    <row r="544" spans="1:8" ht="21" customHeight="1" x14ac:dyDescent="0.25">
      <c r="A544" s="175"/>
      <c r="B544" s="409" t="s">
        <v>437</v>
      </c>
      <c r="C544" s="409"/>
      <c r="D544" s="409"/>
      <c r="E544" s="409"/>
      <c r="F544" s="409"/>
      <c r="G544" s="409"/>
      <c r="H544" s="176"/>
    </row>
    <row r="545" spans="1:8" ht="21.75" customHeight="1" x14ac:dyDescent="0.25">
      <c r="A545" s="175"/>
      <c r="B545" s="129" t="s">
        <v>432</v>
      </c>
      <c r="C545" s="415" t="s">
        <v>3</v>
      </c>
      <c r="D545" s="415"/>
      <c r="E545" s="102" t="s">
        <v>434</v>
      </c>
      <c r="F545" s="103" t="s">
        <v>18</v>
      </c>
      <c r="G545" s="135" t="s">
        <v>5</v>
      </c>
      <c r="H545" s="176"/>
    </row>
    <row r="546" spans="1:8" ht="28.5" customHeight="1" x14ac:dyDescent="0.25">
      <c r="A546" s="175"/>
      <c r="B546" s="130" t="s">
        <v>242</v>
      </c>
      <c r="C546" s="425" t="s">
        <v>438</v>
      </c>
      <c r="D546" s="425"/>
      <c r="E546" s="23">
        <v>1</v>
      </c>
      <c r="F546" s="23">
        <v>2.1</v>
      </c>
      <c r="G546" s="104">
        <v>2</v>
      </c>
      <c r="H546" s="176"/>
    </row>
    <row r="547" spans="1:8" ht="30" customHeight="1" x14ac:dyDescent="0.25">
      <c r="A547" s="175"/>
      <c r="B547" s="130" t="s">
        <v>243</v>
      </c>
      <c r="C547" s="416" t="s">
        <v>438</v>
      </c>
      <c r="D547" s="417"/>
      <c r="E547" s="23">
        <v>0.9</v>
      </c>
      <c r="F547" s="23">
        <v>2.1</v>
      </c>
      <c r="G547" s="104">
        <v>1</v>
      </c>
      <c r="H547" s="176"/>
    </row>
    <row r="548" spans="1:8" ht="24" customHeight="1" x14ac:dyDescent="0.25">
      <c r="A548" s="175"/>
      <c r="B548" s="17"/>
      <c r="C548" s="17"/>
      <c r="D548" s="17"/>
      <c r="E548" s="17"/>
      <c r="F548" s="17"/>
      <c r="G548" s="191"/>
      <c r="H548" s="176"/>
    </row>
    <row r="549" spans="1:8" s="74" customFormat="1" ht="52.5" customHeight="1" x14ac:dyDescent="0.25">
      <c r="A549" s="158" t="s">
        <v>393</v>
      </c>
      <c r="B549" s="73">
        <v>94570</v>
      </c>
      <c r="C549" s="73" t="s">
        <v>32</v>
      </c>
      <c r="D549" s="313" t="s">
        <v>234</v>
      </c>
      <c r="E549" s="314"/>
      <c r="F549" s="315"/>
      <c r="G549" s="73" t="s">
        <v>33</v>
      </c>
      <c r="H549" s="170">
        <f>G551</f>
        <v>42</v>
      </c>
    </row>
    <row r="550" spans="1:8" ht="14.25" customHeight="1" x14ac:dyDescent="0.25">
      <c r="A550" s="322" t="s">
        <v>12</v>
      </c>
      <c r="B550" s="323"/>
      <c r="C550" s="174" t="s">
        <v>15</v>
      </c>
      <c r="D550" s="131"/>
      <c r="E550" s="131"/>
      <c r="F550" s="131"/>
      <c r="G550" s="131"/>
      <c r="H550" s="160"/>
    </row>
    <row r="551" spans="1:8" ht="17.25" customHeight="1" x14ac:dyDescent="0.25">
      <c r="A551" s="175"/>
      <c r="B551" s="17"/>
      <c r="C551" s="145"/>
      <c r="D551" s="381" t="s">
        <v>310</v>
      </c>
      <c r="E551" s="382"/>
      <c r="F551" s="383"/>
      <c r="G551" s="18">
        <f>(2*1.5)*14</f>
        <v>42</v>
      </c>
      <c r="H551" s="176"/>
    </row>
    <row r="552" spans="1:8" ht="15" customHeight="1" x14ac:dyDescent="0.25">
      <c r="A552" s="175"/>
      <c r="B552" s="17"/>
      <c r="C552" s="17"/>
      <c r="D552" s="17"/>
      <c r="E552" s="17"/>
      <c r="F552" s="17"/>
      <c r="G552" s="191"/>
      <c r="H552" s="176"/>
    </row>
    <row r="553" spans="1:8" s="74" customFormat="1" ht="52.5" customHeight="1" x14ac:dyDescent="0.25">
      <c r="A553" s="158" t="s">
        <v>394</v>
      </c>
      <c r="B553" s="73">
        <v>101965</v>
      </c>
      <c r="C553" s="73" t="s">
        <v>32</v>
      </c>
      <c r="D553" s="313" t="s">
        <v>235</v>
      </c>
      <c r="E553" s="314"/>
      <c r="F553" s="315"/>
      <c r="G553" s="73" t="s">
        <v>63</v>
      </c>
      <c r="H553" s="170">
        <f>G557</f>
        <v>28.560000000000002</v>
      </c>
    </row>
    <row r="554" spans="1:8" ht="14.25" customHeight="1" x14ac:dyDescent="0.25">
      <c r="A554" s="322" t="s">
        <v>12</v>
      </c>
      <c r="B554" s="323"/>
      <c r="C554" s="174" t="s">
        <v>151</v>
      </c>
      <c r="D554" s="131"/>
      <c r="E554" s="131"/>
      <c r="F554" s="131"/>
      <c r="G554" s="131"/>
      <c r="H554" s="160"/>
    </row>
    <row r="555" spans="1:8" ht="33.75" customHeight="1" x14ac:dyDescent="0.25">
      <c r="A555" s="175"/>
      <c r="B555" s="17"/>
      <c r="C555" s="17"/>
      <c r="D555" s="139" t="s">
        <v>161</v>
      </c>
      <c r="E555" s="47" t="s">
        <v>236</v>
      </c>
      <c r="F555" s="139" t="s">
        <v>237</v>
      </c>
      <c r="G555" s="139" t="s">
        <v>29</v>
      </c>
      <c r="H555" s="176"/>
    </row>
    <row r="556" spans="1:8" ht="21" customHeight="1" x14ac:dyDescent="0.25">
      <c r="A556" s="175"/>
      <c r="B556" s="17"/>
      <c r="C556" s="17"/>
      <c r="D556" s="139" t="s">
        <v>238</v>
      </c>
      <c r="E556" s="48">
        <f>2+0.02+0.02</f>
        <v>2.04</v>
      </c>
      <c r="F556" s="22">
        <v>14</v>
      </c>
      <c r="G556" s="48">
        <f>E556*F556</f>
        <v>28.560000000000002</v>
      </c>
      <c r="H556" s="176"/>
    </row>
    <row r="557" spans="1:8" ht="21" customHeight="1" x14ac:dyDescent="0.25">
      <c r="A557" s="175"/>
      <c r="B557" s="17"/>
      <c r="C557" s="17"/>
      <c r="D557" s="49"/>
      <c r="E557" s="17"/>
      <c r="F557" s="139" t="s">
        <v>107</v>
      </c>
      <c r="G557" s="50">
        <f>SUM(G556:G556)</f>
        <v>28.560000000000002</v>
      </c>
      <c r="H557" s="176"/>
    </row>
    <row r="558" spans="1:8" ht="11.25" customHeight="1" x14ac:dyDescent="0.25">
      <c r="A558" s="175"/>
      <c r="B558" s="17"/>
      <c r="C558" s="17"/>
      <c r="D558" s="17"/>
      <c r="E558" s="17"/>
      <c r="F558" s="17"/>
      <c r="G558" s="191"/>
      <c r="H558" s="176"/>
    </row>
    <row r="559" spans="1:8" s="74" customFormat="1" ht="52.5" customHeight="1" x14ac:dyDescent="0.25">
      <c r="A559" s="158" t="s">
        <v>395</v>
      </c>
      <c r="B559" s="73" t="s">
        <v>239</v>
      </c>
      <c r="C559" s="73" t="s">
        <v>32</v>
      </c>
      <c r="D559" s="313" t="s">
        <v>240</v>
      </c>
      <c r="E559" s="314"/>
      <c r="F559" s="315"/>
      <c r="G559" s="73" t="s">
        <v>63</v>
      </c>
      <c r="H559" s="170">
        <f>G564</f>
        <v>3.02</v>
      </c>
    </row>
    <row r="560" spans="1:8" ht="14.25" customHeight="1" x14ac:dyDescent="0.25">
      <c r="A560" s="322" t="s">
        <v>12</v>
      </c>
      <c r="B560" s="323"/>
      <c r="C560" s="174" t="s">
        <v>34</v>
      </c>
      <c r="D560" s="131"/>
      <c r="E560" s="131"/>
      <c r="F560" s="131"/>
      <c r="G560" s="131"/>
      <c r="H560" s="160"/>
    </row>
    <row r="561" spans="1:8" ht="24" customHeight="1" x14ac:dyDescent="0.25">
      <c r="A561" s="175"/>
      <c r="B561" s="17"/>
      <c r="C561" s="17"/>
      <c r="D561" s="133" t="s">
        <v>161</v>
      </c>
      <c r="E561" s="130" t="s">
        <v>241</v>
      </c>
      <c r="F561" s="133" t="s">
        <v>237</v>
      </c>
      <c r="G561" s="139" t="s">
        <v>29</v>
      </c>
      <c r="H561" s="176"/>
    </row>
    <row r="562" spans="1:8" ht="18" customHeight="1" x14ac:dyDescent="0.25">
      <c r="A562" s="175"/>
      <c r="B562" s="17"/>
      <c r="C562" s="17"/>
      <c r="D562" s="133" t="s">
        <v>242</v>
      </c>
      <c r="E562" s="48">
        <f>1+0.02+0.02</f>
        <v>1.04</v>
      </c>
      <c r="F562" s="25">
        <v>2</v>
      </c>
      <c r="G562" s="48">
        <f>E562*F562</f>
        <v>2.08</v>
      </c>
      <c r="H562" s="176"/>
    </row>
    <row r="563" spans="1:8" ht="18" customHeight="1" x14ac:dyDescent="0.25">
      <c r="A563" s="175"/>
      <c r="B563" s="17"/>
      <c r="C563" s="17"/>
      <c r="D563" s="133" t="s">
        <v>243</v>
      </c>
      <c r="E563" s="48">
        <v>0.94</v>
      </c>
      <c r="F563" s="25">
        <v>1</v>
      </c>
      <c r="G563" s="48">
        <f>E563*F563</f>
        <v>0.94</v>
      </c>
      <c r="H563" s="176"/>
    </row>
    <row r="564" spans="1:8" ht="18" customHeight="1" x14ac:dyDescent="0.25">
      <c r="A564" s="175"/>
      <c r="B564" s="17"/>
      <c r="C564" s="17"/>
      <c r="D564" s="131"/>
      <c r="E564" s="166"/>
      <c r="F564" s="139" t="s">
        <v>107</v>
      </c>
      <c r="G564" s="50">
        <f>SUM(G562:G563)</f>
        <v>3.02</v>
      </c>
      <c r="H564" s="176"/>
    </row>
    <row r="565" spans="1:8" ht="16.5" customHeight="1" x14ac:dyDescent="0.25">
      <c r="A565" s="175"/>
      <c r="B565" s="17"/>
      <c r="C565" s="17"/>
      <c r="D565" s="17"/>
      <c r="E565" s="17"/>
      <c r="F565" s="17"/>
      <c r="G565" s="191"/>
      <c r="H565" s="176"/>
    </row>
    <row r="566" spans="1:8" s="484" customFormat="1" ht="52.5" customHeight="1" x14ac:dyDescent="0.25">
      <c r="A566" s="215" t="s">
        <v>396</v>
      </c>
      <c r="B566" s="279" t="s">
        <v>311</v>
      </c>
      <c r="C566" s="113" t="s">
        <v>54</v>
      </c>
      <c r="D566" s="429" t="s">
        <v>339</v>
      </c>
      <c r="E566" s="430"/>
      <c r="F566" s="431"/>
      <c r="G566" s="113" t="s">
        <v>4</v>
      </c>
      <c r="H566" s="216">
        <f>F568</f>
        <v>2</v>
      </c>
    </row>
    <row r="567" spans="1:8" s="236" customFormat="1" ht="14.25" customHeight="1" x14ac:dyDescent="0.25">
      <c r="A567" s="322" t="s">
        <v>12</v>
      </c>
      <c r="B567" s="323"/>
      <c r="C567" s="174" t="s">
        <v>34</v>
      </c>
      <c r="D567" s="269"/>
      <c r="E567" s="269"/>
      <c r="F567" s="269"/>
      <c r="G567" s="269"/>
      <c r="H567" s="267"/>
    </row>
    <row r="568" spans="1:8" s="236" customFormat="1" ht="16.5" customHeight="1" x14ac:dyDescent="0.25">
      <c r="A568" s="268"/>
      <c r="B568" s="269"/>
      <c r="C568" s="269"/>
      <c r="D568" s="381" t="s">
        <v>312</v>
      </c>
      <c r="E568" s="382"/>
      <c r="F568" s="485">
        <v>2</v>
      </c>
      <c r="G568" s="178"/>
      <c r="H568" s="267"/>
    </row>
    <row r="569" spans="1:8" s="236" customFormat="1" ht="14.25" customHeight="1" x14ac:dyDescent="0.25">
      <c r="A569" s="268"/>
      <c r="B569" s="269"/>
      <c r="C569" s="269"/>
      <c r="D569" s="269"/>
      <c r="E569" s="269"/>
      <c r="F569" s="269"/>
      <c r="G569" s="178"/>
      <c r="H569" s="267"/>
    </row>
    <row r="570" spans="1:8" s="484" customFormat="1" ht="52.5" customHeight="1" x14ac:dyDescent="0.25">
      <c r="A570" s="215" t="s">
        <v>397</v>
      </c>
      <c r="B570" s="279" t="s">
        <v>337</v>
      </c>
      <c r="C570" s="113" t="s">
        <v>54</v>
      </c>
      <c r="D570" s="429" t="s">
        <v>338</v>
      </c>
      <c r="E570" s="430"/>
      <c r="F570" s="431"/>
      <c r="G570" s="113" t="s">
        <v>282</v>
      </c>
      <c r="H570" s="216">
        <f>F572</f>
        <v>1</v>
      </c>
    </row>
    <row r="571" spans="1:8" s="236" customFormat="1" ht="14.25" customHeight="1" x14ac:dyDescent="0.25">
      <c r="A571" s="322" t="s">
        <v>12</v>
      </c>
      <c r="B571" s="323"/>
      <c r="C571" s="174" t="s">
        <v>34</v>
      </c>
      <c r="D571" s="269"/>
      <c r="E571" s="269"/>
      <c r="F571" s="269"/>
      <c r="G571" s="269"/>
      <c r="H571" s="267"/>
    </row>
    <row r="572" spans="1:8" s="236" customFormat="1" ht="14.25" customHeight="1" x14ac:dyDescent="0.25">
      <c r="A572" s="268"/>
      <c r="B572" s="269"/>
      <c r="C572" s="269"/>
      <c r="D572" s="381" t="s">
        <v>313</v>
      </c>
      <c r="E572" s="382"/>
      <c r="F572" s="485">
        <v>1</v>
      </c>
      <c r="G572" s="269"/>
      <c r="H572" s="267"/>
    </row>
    <row r="573" spans="1:8" ht="16.5" customHeight="1" x14ac:dyDescent="0.25">
      <c r="A573" s="175"/>
      <c r="B573" s="17"/>
      <c r="C573" s="17"/>
      <c r="D573" s="17"/>
      <c r="E573" s="17"/>
      <c r="F573" s="17"/>
      <c r="G573" s="191"/>
      <c r="H573" s="176"/>
    </row>
    <row r="574" spans="1:8" s="80" customFormat="1" ht="18" customHeight="1" x14ac:dyDescent="0.25">
      <c r="A574" s="270">
        <v>12</v>
      </c>
      <c r="B574" s="285"/>
      <c r="C574" s="285"/>
      <c r="D574" s="468" t="s">
        <v>246</v>
      </c>
      <c r="E574" s="469"/>
      <c r="F574" s="470"/>
      <c r="G574" s="285"/>
      <c r="H574" s="286"/>
    </row>
    <row r="575" spans="1:8" ht="16.5" customHeight="1" x14ac:dyDescent="0.25">
      <c r="A575" s="175"/>
      <c r="B575" s="17"/>
      <c r="C575" s="17"/>
      <c r="D575" s="131"/>
      <c r="E575" s="140"/>
      <c r="F575" s="140"/>
      <c r="G575" s="17"/>
      <c r="H575" s="176"/>
    </row>
    <row r="576" spans="1:8" s="111" customFormat="1" ht="53.25" customHeight="1" x14ac:dyDescent="0.25">
      <c r="A576" s="215" t="s">
        <v>501</v>
      </c>
      <c r="B576" s="113" t="s">
        <v>447</v>
      </c>
      <c r="C576" s="113" t="s">
        <v>32</v>
      </c>
      <c r="D576" s="429" t="s">
        <v>448</v>
      </c>
      <c r="E576" s="430"/>
      <c r="F576" s="431"/>
      <c r="G576" s="113" t="s">
        <v>248</v>
      </c>
      <c r="H576" s="216">
        <f>G578</f>
        <v>8</v>
      </c>
    </row>
    <row r="577" spans="1:8" s="5" customFormat="1" ht="14.25" customHeight="1" x14ac:dyDescent="0.25">
      <c r="A577" s="322" t="s">
        <v>12</v>
      </c>
      <c r="B577" s="323"/>
      <c r="C577" s="174" t="s">
        <v>64</v>
      </c>
      <c r="D577" s="131"/>
      <c r="E577" s="131"/>
      <c r="F577" s="131"/>
      <c r="G577" s="131"/>
      <c r="H577" s="160"/>
    </row>
    <row r="578" spans="1:8" s="5" customFormat="1" ht="21" customHeight="1" x14ac:dyDescent="0.25">
      <c r="A578" s="169"/>
      <c r="B578" s="131"/>
      <c r="C578" s="131"/>
      <c r="D578" s="426" t="s">
        <v>247</v>
      </c>
      <c r="E578" s="427"/>
      <c r="F578" s="428"/>
      <c r="G578" s="52">
        <v>8</v>
      </c>
      <c r="H578" s="160"/>
    </row>
    <row r="579" spans="1:8" s="5" customFormat="1" ht="17.25" customHeight="1" x14ac:dyDescent="0.25">
      <c r="A579" s="169"/>
      <c r="B579" s="131"/>
      <c r="C579" s="131"/>
      <c r="D579" s="131"/>
      <c r="E579" s="140"/>
      <c r="F579" s="131"/>
      <c r="G579" s="131"/>
      <c r="H579" s="160"/>
    </row>
    <row r="580" spans="1:8" s="111" customFormat="1" ht="53.25" customHeight="1" x14ac:dyDescent="0.25">
      <c r="A580" s="215" t="s">
        <v>502</v>
      </c>
      <c r="B580" s="113">
        <v>91941</v>
      </c>
      <c r="C580" s="113" t="s">
        <v>32</v>
      </c>
      <c r="D580" s="429" t="s">
        <v>261</v>
      </c>
      <c r="E580" s="430"/>
      <c r="F580" s="431"/>
      <c r="G580" s="113" t="s">
        <v>248</v>
      </c>
      <c r="H580" s="216">
        <f>G582</f>
        <v>42</v>
      </c>
    </row>
    <row r="581" spans="1:8" s="5" customFormat="1" ht="14.25" customHeight="1" x14ac:dyDescent="0.25">
      <c r="A581" s="322" t="s">
        <v>12</v>
      </c>
      <c r="B581" s="323"/>
      <c r="C581" s="174" t="s">
        <v>64</v>
      </c>
      <c r="D581" s="131"/>
      <c r="E581" s="131"/>
      <c r="F581" s="131"/>
      <c r="G581" s="131"/>
      <c r="H581" s="160"/>
    </row>
    <row r="582" spans="1:8" s="5" customFormat="1" ht="21" customHeight="1" x14ac:dyDescent="0.25">
      <c r="A582" s="169"/>
      <c r="B582" s="131"/>
      <c r="C582" s="131"/>
      <c r="D582" s="426" t="s">
        <v>247</v>
      </c>
      <c r="E582" s="427"/>
      <c r="F582" s="428"/>
      <c r="G582" s="52">
        <v>42</v>
      </c>
      <c r="H582" s="160"/>
    </row>
    <row r="583" spans="1:8" s="5" customFormat="1" ht="21" customHeight="1" x14ac:dyDescent="0.25">
      <c r="A583" s="169"/>
      <c r="B583" s="131"/>
      <c r="C583" s="131"/>
      <c r="D583" s="140"/>
      <c r="E583" s="140"/>
      <c r="F583" s="140"/>
      <c r="G583" s="140"/>
      <c r="H583" s="160"/>
    </row>
    <row r="584" spans="1:8" s="5" customFormat="1" ht="51" customHeight="1" x14ac:dyDescent="0.25">
      <c r="A584" s="215" t="s">
        <v>503</v>
      </c>
      <c r="B584" s="113" t="s">
        <v>449</v>
      </c>
      <c r="C584" s="113" t="s">
        <v>32</v>
      </c>
      <c r="D584" s="429" t="s">
        <v>452</v>
      </c>
      <c r="E584" s="430"/>
      <c r="F584" s="431"/>
      <c r="G584" s="113" t="s">
        <v>248</v>
      </c>
      <c r="H584" s="216">
        <f>G586</f>
        <v>78</v>
      </c>
    </row>
    <row r="585" spans="1:8" s="5" customFormat="1" ht="21" customHeight="1" x14ac:dyDescent="0.25">
      <c r="A585" s="322" t="s">
        <v>12</v>
      </c>
      <c r="B585" s="323"/>
      <c r="C585" s="174" t="s">
        <v>64</v>
      </c>
      <c r="D585" s="131"/>
      <c r="E585" s="131"/>
      <c r="F585" s="131"/>
      <c r="G585" s="131"/>
      <c r="H585" s="160"/>
    </row>
    <row r="586" spans="1:8" s="5" customFormat="1" ht="21" customHeight="1" x14ac:dyDescent="0.25">
      <c r="A586" s="169"/>
      <c r="B586" s="131"/>
      <c r="C586" s="131"/>
      <c r="D586" s="426" t="s">
        <v>247</v>
      </c>
      <c r="E586" s="427"/>
      <c r="F586" s="428"/>
      <c r="G586" s="52">
        <v>78</v>
      </c>
      <c r="H586" s="160"/>
    </row>
    <row r="587" spans="1:8" s="5" customFormat="1" ht="21" customHeight="1" x14ac:dyDescent="0.25">
      <c r="A587" s="169"/>
      <c r="B587" s="131"/>
      <c r="C587" s="131"/>
      <c r="D587" s="131"/>
      <c r="E587" s="140"/>
      <c r="F587" s="131"/>
      <c r="G587" s="131"/>
      <c r="H587" s="160"/>
    </row>
    <row r="588" spans="1:8" s="5" customFormat="1" ht="48.75" customHeight="1" x14ac:dyDescent="0.25">
      <c r="A588" s="215" t="s">
        <v>504</v>
      </c>
      <c r="B588" s="113" t="s">
        <v>450</v>
      </c>
      <c r="C588" s="113" t="s">
        <v>32</v>
      </c>
      <c r="D588" s="429" t="s">
        <v>453</v>
      </c>
      <c r="E588" s="430"/>
      <c r="F588" s="431"/>
      <c r="G588" s="113" t="s">
        <v>248</v>
      </c>
      <c r="H588" s="216">
        <f>G590</f>
        <v>8</v>
      </c>
    </row>
    <row r="589" spans="1:8" s="5" customFormat="1" ht="21" customHeight="1" x14ac:dyDescent="0.25">
      <c r="A589" s="322" t="s">
        <v>12</v>
      </c>
      <c r="B589" s="323"/>
      <c r="C589" s="174" t="s">
        <v>64</v>
      </c>
      <c r="D589" s="131"/>
      <c r="E589" s="131"/>
      <c r="F589" s="131"/>
      <c r="G589" s="131"/>
      <c r="H589" s="160"/>
    </row>
    <row r="590" spans="1:8" s="5" customFormat="1" ht="21" customHeight="1" x14ac:dyDescent="0.25">
      <c r="A590" s="169"/>
      <c r="B590" s="131"/>
      <c r="C590" s="131"/>
      <c r="D590" s="426" t="s">
        <v>247</v>
      </c>
      <c r="E590" s="427"/>
      <c r="F590" s="428"/>
      <c r="G590" s="52">
        <v>8</v>
      </c>
      <c r="H590" s="160"/>
    </row>
    <row r="591" spans="1:8" s="5" customFormat="1" ht="21" customHeight="1" x14ac:dyDescent="0.25">
      <c r="A591" s="169"/>
      <c r="B591" s="131"/>
      <c r="C591" s="131"/>
      <c r="D591" s="140"/>
      <c r="E591" s="140"/>
      <c r="F591" s="140"/>
      <c r="G591" s="140"/>
      <c r="H591" s="160"/>
    </row>
    <row r="592" spans="1:8" s="5" customFormat="1" ht="48.75" customHeight="1" x14ac:dyDescent="0.25">
      <c r="A592" s="215" t="s">
        <v>505</v>
      </c>
      <c r="B592" s="113" t="s">
        <v>451</v>
      </c>
      <c r="C592" s="113" t="s">
        <v>32</v>
      </c>
      <c r="D592" s="429" t="s">
        <v>454</v>
      </c>
      <c r="E592" s="430"/>
      <c r="F592" s="431"/>
      <c r="G592" s="113" t="s">
        <v>248</v>
      </c>
      <c r="H592" s="216">
        <f>G594</f>
        <v>39</v>
      </c>
    </row>
    <row r="593" spans="1:8" s="5" customFormat="1" ht="21" customHeight="1" x14ac:dyDescent="0.25">
      <c r="A593" s="322" t="s">
        <v>12</v>
      </c>
      <c r="B593" s="323"/>
      <c r="C593" s="174" t="s">
        <v>64</v>
      </c>
      <c r="D593" s="131"/>
      <c r="E593" s="131"/>
      <c r="F593" s="131"/>
      <c r="G593" s="131"/>
      <c r="H593" s="160"/>
    </row>
    <row r="594" spans="1:8" s="5" customFormat="1" ht="21" customHeight="1" x14ac:dyDescent="0.25">
      <c r="A594" s="169"/>
      <c r="B594" s="131"/>
      <c r="C594" s="131"/>
      <c r="D594" s="426" t="s">
        <v>247</v>
      </c>
      <c r="E594" s="427"/>
      <c r="F594" s="428"/>
      <c r="G594" s="52">
        <v>39</v>
      </c>
      <c r="H594" s="160"/>
    </row>
    <row r="595" spans="1:8" s="5" customFormat="1" ht="21" customHeight="1" x14ac:dyDescent="0.25">
      <c r="A595" s="169"/>
      <c r="B595" s="131"/>
      <c r="C595" s="131"/>
      <c r="D595" s="140"/>
      <c r="E595" s="140"/>
      <c r="F595" s="140"/>
      <c r="G595" s="140"/>
      <c r="H595" s="160"/>
    </row>
    <row r="596" spans="1:8" s="5" customFormat="1" ht="32.25" customHeight="1" x14ac:dyDescent="0.25">
      <c r="A596" s="215" t="s">
        <v>506</v>
      </c>
      <c r="B596" s="115" t="s">
        <v>456</v>
      </c>
      <c r="C596" s="113" t="s">
        <v>32</v>
      </c>
      <c r="D596" s="429" t="s">
        <v>455</v>
      </c>
      <c r="E596" s="430"/>
      <c r="F596" s="431"/>
      <c r="G596" s="113" t="s">
        <v>63</v>
      </c>
      <c r="H596" s="216">
        <f>G598</f>
        <v>76.5</v>
      </c>
    </row>
    <row r="597" spans="1:8" s="5" customFormat="1" ht="21" customHeight="1" x14ac:dyDescent="0.25">
      <c r="A597" s="322" t="s">
        <v>12</v>
      </c>
      <c r="B597" s="323"/>
      <c r="C597" s="174" t="s">
        <v>64</v>
      </c>
      <c r="D597" s="131"/>
      <c r="E597" s="131"/>
      <c r="F597" s="131"/>
      <c r="G597" s="131"/>
      <c r="H597" s="160"/>
    </row>
    <row r="598" spans="1:8" s="5" customFormat="1" ht="21" customHeight="1" x14ac:dyDescent="0.25">
      <c r="A598" s="169"/>
      <c r="B598" s="131"/>
      <c r="C598" s="131"/>
      <c r="D598" s="426" t="s">
        <v>247</v>
      </c>
      <c r="E598" s="427"/>
      <c r="F598" s="428"/>
      <c r="G598" s="51">
        <v>76.5</v>
      </c>
      <c r="H598" s="160"/>
    </row>
    <row r="599" spans="1:8" s="5" customFormat="1" ht="21" customHeight="1" x14ac:dyDescent="0.25">
      <c r="A599" s="169"/>
      <c r="B599" s="131"/>
      <c r="C599" s="131"/>
      <c r="D599" s="140"/>
      <c r="E599" s="140"/>
      <c r="F599" s="140"/>
      <c r="G599" s="140"/>
      <c r="H599" s="160"/>
    </row>
    <row r="600" spans="1:8" s="5" customFormat="1" ht="62.25" customHeight="1" x14ac:dyDescent="0.25">
      <c r="A600" s="215" t="s">
        <v>538</v>
      </c>
      <c r="B600" s="115" t="s">
        <v>457</v>
      </c>
      <c r="C600" s="113" t="s">
        <v>32</v>
      </c>
      <c r="D600" s="429" t="s">
        <v>458</v>
      </c>
      <c r="E600" s="430"/>
      <c r="F600" s="431"/>
      <c r="G600" s="113" t="s">
        <v>63</v>
      </c>
      <c r="H600" s="216">
        <f>G602</f>
        <v>256.2</v>
      </c>
    </row>
    <row r="601" spans="1:8" s="5" customFormat="1" ht="21" customHeight="1" x14ac:dyDescent="0.25">
      <c r="A601" s="322" t="s">
        <v>12</v>
      </c>
      <c r="B601" s="323"/>
      <c r="C601" s="174" t="s">
        <v>64</v>
      </c>
      <c r="D601" s="131"/>
      <c r="E601" s="131"/>
      <c r="F601" s="131"/>
      <c r="G601" s="131"/>
      <c r="H601" s="160"/>
    </row>
    <row r="602" spans="1:8" s="5" customFormat="1" ht="21" customHeight="1" x14ac:dyDescent="0.25">
      <c r="A602" s="169"/>
      <c r="B602" s="131"/>
      <c r="C602" s="131"/>
      <c r="D602" s="426" t="s">
        <v>247</v>
      </c>
      <c r="E602" s="427"/>
      <c r="F602" s="428"/>
      <c r="G602" s="51">
        <v>256.2</v>
      </c>
      <c r="H602" s="160"/>
    </row>
    <row r="603" spans="1:8" s="5" customFormat="1" ht="21" customHeight="1" x14ac:dyDescent="0.25">
      <c r="A603" s="169"/>
      <c r="B603" s="131"/>
      <c r="C603" s="131"/>
      <c r="D603" s="140"/>
      <c r="E603" s="140"/>
      <c r="F603" s="140"/>
      <c r="G603" s="140"/>
      <c r="H603" s="160"/>
    </row>
    <row r="604" spans="1:8" s="5" customFormat="1" ht="59.25" customHeight="1" x14ac:dyDescent="0.25">
      <c r="A604" s="215" t="s">
        <v>507</v>
      </c>
      <c r="B604" s="115" t="s">
        <v>459</v>
      </c>
      <c r="C604" s="113" t="s">
        <v>32</v>
      </c>
      <c r="D604" s="429" t="s">
        <v>460</v>
      </c>
      <c r="E604" s="430"/>
      <c r="F604" s="431"/>
      <c r="G604" s="113" t="s">
        <v>63</v>
      </c>
      <c r="H604" s="216">
        <f>G606</f>
        <v>384.3</v>
      </c>
    </row>
    <row r="605" spans="1:8" s="5" customFormat="1" ht="21" customHeight="1" x14ac:dyDescent="0.25">
      <c r="A605" s="322" t="s">
        <v>12</v>
      </c>
      <c r="B605" s="323"/>
      <c r="C605" s="174" t="s">
        <v>64</v>
      </c>
      <c r="D605" s="131"/>
      <c r="E605" s="131"/>
      <c r="F605" s="131"/>
      <c r="G605" s="131"/>
      <c r="H605" s="160"/>
    </row>
    <row r="606" spans="1:8" s="5" customFormat="1" ht="21" customHeight="1" x14ac:dyDescent="0.25">
      <c r="A606" s="169"/>
      <c r="B606" s="131"/>
      <c r="C606" s="131"/>
      <c r="D606" s="426" t="s">
        <v>247</v>
      </c>
      <c r="E606" s="427"/>
      <c r="F606" s="428"/>
      <c r="G606" s="51">
        <v>384.3</v>
      </c>
      <c r="H606" s="160"/>
    </row>
    <row r="607" spans="1:8" s="5" customFormat="1" ht="21" customHeight="1" x14ac:dyDescent="0.25">
      <c r="A607" s="169"/>
      <c r="B607" s="131"/>
      <c r="C607" s="131"/>
      <c r="D607" s="140"/>
      <c r="E607" s="140"/>
      <c r="F607" s="140"/>
      <c r="G607" s="140"/>
      <c r="H607" s="160"/>
    </row>
    <row r="608" spans="1:8" s="111" customFormat="1" ht="53.25" customHeight="1" x14ac:dyDescent="0.25">
      <c r="A608" s="215" t="s">
        <v>508</v>
      </c>
      <c r="B608" s="113" t="s">
        <v>461</v>
      </c>
      <c r="C608" s="113" t="s">
        <v>32</v>
      </c>
      <c r="D608" s="429" t="s">
        <v>255</v>
      </c>
      <c r="E608" s="430"/>
      <c r="F608" s="431"/>
      <c r="G608" s="113" t="s">
        <v>63</v>
      </c>
      <c r="H608" s="216">
        <f>G610</f>
        <v>525.85</v>
      </c>
    </row>
    <row r="609" spans="1:8" s="5" customFormat="1" ht="14.25" customHeight="1" x14ac:dyDescent="0.25">
      <c r="A609" s="322" t="s">
        <v>12</v>
      </c>
      <c r="B609" s="323"/>
      <c r="C609" s="174" t="s">
        <v>64</v>
      </c>
      <c r="D609" s="131"/>
      <c r="E609" s="131"/>
      <c r="F609" s="131"/>
      <c r="G609" s="131"/>
      <c r="H609" s="160"/>
    </row>
    <row r="610" spans="1:8" s="5" customFormat="1" ht="21" customHeight="1" x14ac:dyDescent="0.25">
      <c r="A610" s="169"/>
      <c r="B610" s="131"/>
      <c r="C610" s="131"/>
      <c r="D610" s="426" t="s">
        <v>247</v>
      </c>
      <c r="E610" s="427"/>
      <c r="F610" s="428"/>
      <c r="G610" s="51">
        <v>525.85</v>
      </c>
      <c r="H610" s="160"/>
    </row>
    <row r="611" spans="1:8" s="5" customFormat="1" ht="21" customHeight="1" x14ac:dyDescent="0.25">
      <c r="A611" s="169"/>
      <c r="B611" s="131"/>
      <c r="C611" s="131"/>
      <c r="D611" s="140"/>
      <c r="E611" s="140"/>
      <c r="F611" s="140"/>
      <c r="G611" s="140"/>
      <c r="H611" s="160"/>
    </row>
    <row r="612" spans="1:8" s="111" customFormat="1" ht="53.25" customHeight="1" x14ac:dyDescent="0.25">
      <c r="A612" s="215" t="s">
        <v>509</v>
      </c>
      <c r="B612" s="113" t="s">
        <v>462</v>
      </c>
      <c r="C612" s="113" t="s">
        <v>32</v>
      </c>
      <c r="D612" s="429" t="s">
        <v>254</v>
      </c>
      <c r="E612" s="430"/>
      <c r="F612" s="431"/>
      <c r="G612" s="113" t="s">
        <v>63</v>
      </c>
      <c r="H612" s="216">
        <f>G614</f>
        <v>586.5</v>
      </c>
    </row>
    <row r="613" spans="1:8" s="5" customFormat="1" ht="14.25" customHeight="1" x14ac:dyDescent="0.25">
      <c r="A613" s="322" t="s">
        <v>12</v>
      </c>
      <c r="B613" s="323"/>
      <c r="C613" s="174" t="s">
        <v>64</v>
      </c>
      <c r="D613" s="131"/>
      <c r="E613" s="131"/>
      <c r="F613" s="131"/>
      <c r="G613" s="131"/>
      <c r="H613" s="160"/>
    </row>
    <row r="614" spans="1:8" s="5" customFormat="1" ht="21" customHeight="1" x14ac:dyDescent="0.25">
      <c r="A614" s="169"/>
      <c r="B614" s="131"/>
      <c r="C614" s="131"/>
      <c r="D614" s="426" t="s">
        <v>247</v>
      </c>
      <c r="E614" s="427"/>
      <c r="F614" s="428"/>
      <c r="G614" s="51">
        <v>586.5</v>
      </c>
      <c r="H614" s="160"/>
    </row>
    <row r="615" spans="1:8" s="5" customFormat="1" ht="17.25" customHeight="1" x14ac:dyDescent="0.25">
      <c r="A615" s="169"/>
      <c r="B615" s="145"/>
      <c r="C615" s="131"/>
      <c r="D615" s="131"/>
      <c r="E615" s="140"/>
      <c r="F615" s="131"/>
      <c r="G615" s="131"/>
      <c r="H615" s="160"/>
    </row>
    <row r="616" spans="1:8" s="111" customFormat="1" ht="53.25" customHeight="1" x14ac:dyDescent="0.25">
      <c r="A616" s="215" t="s">
        <v>510</v>
      </c>
      <c r="B616" s="113" t="s">
        <v>463</v>
      </c>
      <c r="C616" s="113" t="s">
        <v>32</v>
      </c>
      <c r="D616" s="429" t="s">
        <v>253</v>
      </c>
      <c r="E616" s="430"/>
      <c r="F616" s="431"/>
      <c r="G616" s="113" t="s">
        <v>63</v>
      </c>
      <c r="H616" s="216">
        <f>G618</f>
        <v>941.45</v>
      </c>
    </row>
    <row r="617" spans="1:8" s="5" customFormat="1" ht="14.25" customHeight="1" x14ac:dyDescent="0.25">
      <c r="A617" s="322" t="s">
        <v>12</v>
      </c>
      <c r="B617" s="323"/>
      <c r="C617" s="174" t="s">
        <v>64</v>
      </c>
      <c r="D617" s="131"/>
      <c r="E617" s="131"/>
      <c r="F617" s="131"/>
      <c r="G617" s="131"/>
      <c r="H617" s="160"/>
    </row>
    <row r="618" spans="1:8" s="5" customFormat="1" ht="21" customHeight="1" x14ac:dyDescent="0.25">
      <c r="A618" s="169"/>
      <c r="B618" s="131"/>
      <c r="C618" s="131"/>
      <c r="D618" s="426" t="s">
        <v>245</v>
      </c>
      <c r="E618" s="427"/>
      <c r="F618" s="428"/>
      <c r="G618" s="51">
        <v>941.45</v>
      </c>
      <c r="H618" s="160"/>
    </row>
    <row r="619" spans="1:8" s="5" customFormat="1" ht="21" customHeight="1" x14ac:dyDescent="0.25">
      <c r="A619" s="169"/>
      <c r="B619" s="131"/>
      <c r="C619" s="131"/>
      <c r="D619" s="140"/>
      <c r="E619" s="140"/>
      <c r="F619" s="140"/>
      <c r="G619" s="140"/>
      <c r="H619" s="160"/>
    </row>
    <row r="620" spans="1:8" s="5" customFormat="1" ht="57.75" customHeight="1" x14ac:dyDescent="0.25">
      <c r="A620" s="215" t="s">
        <v>511</v>
      </c>
      <c r="B620" s="113" t="s">
        <v>465</v>
      </c>
      <c r="C620" s="113" t="s">
        <v>32</v>
      </c>
      <c r="D620" s="429" t="s">
        <v>464</v>
      </c>
      <c r="E620" s="430"/>
      <c r="F620" s="431"/>
      <c r="G620" s="113" t="s">
        <v>248</v>
      </c>
      <c r="H620" s="216">
        <f>G622</f>
        <v>7</v>
      </c>
    </row>
    <row r="621" spans="1:8" s="5" customFormat="1" ht="21" customHeight="1" x14ac:dyDescent="0.25">
      <c r="A621" s="322" t="s">
        <v>12</v>
      </c>
      <c r="B621" s="323"/>
      <c r="C621" s="174" t="s">
        <v>64</v>
      </c>
      <c r="D621" s="131"/>
      <c r="E621" s="131"/>
      <c r="F621" s="131"/>
      <c r="G621" s="131"/>
      <c r="H621" s="160"/>
    </row>
    <row r="622" spans="1:8" s="5" customFormat="1" ht="21" customHeight="1" x14ac:dyDescent="0.25">
      <c r="A622" s="169"/>
      <c r="B622" s="131"/>
      <c r="C622" s="131"/>
      <c r="D622" s="426" t="s">
        <v>247</v>
      </c>
      <c r="E622" s="427"/>
      <c r="F622" s="428"/>
      <c r="G622" s="52">
        <v>7</v>
      </c>
      <c r="H622" s="160"/>
    </row>
    <row r="623" spans="1:8" s="5" customFormat="1" ht="21" customHeight="1" x14ac:dyDescent="0.25">
      <c r="A623" s="169"/>
      <c r="B623" s="131"/>
      <c r="C623" s="131"/>
      <c r="D623" s="140"/>
      <c r="E623" s="140"/>
      <c r="F623" s="140"/>
      <c r="G623" s="140"/>
      <c r="H623" s="160"/>
    </row>
    <row r="624" spans="1:8" s="5" customFormat="1" ht="48.75" customHeight="1" x14ac:dyDescent="0.25">
      <c r="A624" s="215" t="s">
        <v>512</v>
      </c>
      <c r="B624" s="113" t="s">
        <v>467</v>
      </c>
      <c r="C624" s="113" t="s">
        <v>32</v>
      </c>
      <c r="D624" s="429" t="s">
        <v>468</v>
      </c>
      <c r="E624" s="430"/>
      <c r="F624" s="431"/>
      <c r="G624" s="113" t="s">
        <v>63</v>
      </c>
      <c r="H624" s="216">
        <f>G626</f>
        <v>26.8</v>
      </c>
    </row>
    <row r="625" spans="1:8" s="5" customFormat="1" ht="21" customHeight="1" x14ac:dyDescent="0.25">
      <c r="A625" s="322" t="s">
        <v>12</v>
      </c>
      <c r="B625" s="323"/>
      <c r="C625" s="174" t="s">
        <v>64</v>
      </c>
      <c r="D625" s="131"/>
      <c r="E625" s="131"/>
      <c r="F625" s="131"/>
      <c r="G625" s="131"/>
      <c r="H625" s="160"/>
    </row>
    <row r="626" spans="1:8" s="5" customFormat="1" ht="21" customHeight="1" x14ac:dyDescent="0.25">
      <c r="A626" s="169"/>
      <c r="B626" s="131"/>
      <c r="C626" s="131"/>
      <c r="D626" s="426" t="s">
        <v>247</v>
      </c>
      <c r="E626" s="427"/>
      <c r="F626" s="428"/>
      <c r="G626" s="51">
        <v>26.8</v>
      </c>
      <c r="H626" s="160"/>
    </row>
    <row r="627" spans="1:8" s="5" customFormat="1" ht="21" customHeight="1" x14ac:dyDescent="0.25">
      <c r="A627" s="169"/>
      <c r="B627" s="131"/>
      <c r="C627" s="131"/>
      <c r="D627" s="140"/>
      <c r="E627" s="140"/>
      <c r="F627" s="140"/>
      <c r="G627" s="140"/>
      <c r="H627" s="160"/>
    </row>
    <row r="628" spans="1:8" s="5" customFormat="1" ht="48.75" customHeight="1" x14ac:dyDescent="0.25">
      <c r="A628" s="215" t="s">
        <v>513</v>
      </c>
      <c r="B628" s="113" t="s">
        <v>469</v>
      </c>
      <c r="C628" s="113" t="s">
        <v>32</v>
      </c>
      <c r="D628" s="429" t="s">
        <v>256</v>
      </c>
      <c r="E628" s="430"/>
      <c r="F628" s="431"/>
      <c r="G628" s="113" t="s">
        <v>63</v>
      </c>
      <c r="H628" s="216">
        <f>G630</f>
        <v>32.700000000000003</v>
      </c>
    </row>
    <row r="629" spans="1:8" s="5" customFormat="1" ht="21" customHeight="1" x14ac:dyDescent="0.25">
      <c r="A629" s="322" t="s">
        <v>12</v>
      </c>
      <c r="B629" s="323"/>
      <c r="C629" s="174" t="s">
        <v>64</v>
      </c>
      <c r="D629" s="131"/>
      <c r="E629" s="131"/>
      <c r="F629" s="131"/>
      <c r="G629" s="131"/>
      <c r="H629" s="160"/>
    </row>
    <row r="630" spans="1:8" s="5" customFormat="1" ht="21" customHeight="1" x14ac:dyDescent="0.25">
      <c r="A630" s="169"/>
      <c r="B630" s="131"/>
      <c r="C630" s="131"/>
      <c r="D630" s="426" t="s">
        <v>247</v>
      </c>
      <c r="E630" s="427"/>
      <c r="F630" s="428"/>
      <c r="G630" s="51">
        <v>32.700000000000003</v>
      </c>
      <c r="H630" s="160"/>
    </row>
    <row r="631" spans="1:8" s="5" customFormat="1" ht="21" customHeight="1" x14ac:dyDescent="0.25">
      <c r="A631" s="169"/>
      <c r="B631" s="131"/>
      <c r="C631" s="131"/>
      <c r="D631" s="140"/>
      <c r="E631" s="140"/>
      <c r="F631" s="140"/>
      <c r="G631" s="140"/>
      <c r="H631" s="160"/>
    </row>
    <row r="632" spans="1:8" s="5" customFormat="1" ht="56.25" customHeight="1" x14ac:dyDescent="0.25">
      <c r="A632" s="215" t="s">
        <v>539</v>
      </c>
      <c r="B632" s="113" t="s">
        <v>466</v>
      </c>
      <c r="C632" s="113" t="s">
        <v>32</v>
      </c>
      <c r="D632" s="429" t="s">
        <v>251</v>
      </c>
      <c r="E632" s="430"/>
      <c r="F632" s="431"/>
      <c r="G632" s="113" t="s">
        <v>63</v>
      </c>
      <c r="H632" s="216">
        <f>G634</f>
        <v>238.8</v>
      </c>
    </row>
    <row r="633" spans="1:8" s="5" customFormat="1" ht="21" customHeight="1" x14ac:dyDescent="0.25">
      <c r="A633" s="322" t="s">
        <v>12</v>
      </c>
      <c r="B633" s="323"/>
      <c r="C633" s="174" t="s">
        <v>64</v>
      </c>
      <c r="D633" s="131"/>
      <c r="E633" s="131"/>
      <c r="F633" s="131"/>
      <c r="G633" s="131"/>
      <c r="H633" s="160"/>
    </row>
    <row r="634" spans="1:8" s="5" customFormat="1" ht="21" customHeight="1" x14ac:dyDescent="0.25">
      <c r="A634" s="169"/>
      <c r="B634" s="131"/>
      <c r="C634" s="131"/>
      <c r="D634" s="426" t="s">
        <v>247</v>
      </c>
      <c r="E634" s="427"/>
      <c r="F634" s="428"/>
      <c r="G634" s="51">
        <v>238.8</v>
      </c>
      <c r="H634" s="160"/>
    </row>
    <row r="635" spans="1:8" s="5" customFormat="1" ht="21" customHeight="1" x14ac:dyDescent="0.25">
      <c r="A635" s="169"/>
      <c r="B635" s="131"/>
      <c r="C635" s="131"/>
      <c r="D635" s="140"/>
      <c r="E635" s="140"/>
      <c r="F635" s="140"/>
      <c r="G635" s="140"/>
      <c r="H635" s="160"/>
    </row>
    <row r="636" spans="1:8" s="5" customFormat="1" ht="43.5" customHeight="1" x14ac:dyDescent="0.25">
      <c r="A636" s="215" t="s">
        <v>514</v>
      </c>
      <c r="B636" s="113" t="s">
        <v>470</v>
      </c>
      <c r="C636" s="113" t="s">
        <v>32</v>
      </c>
      <c r="D636" s="429" t="s">
        <v>471</v>
      </c>
      <c r="E636" s="430"/>
      <c r="F636" s="431"/>
      <c r="G636" s="113" t="s">
        <v>63</v>
      </c>
      <c r="H636" s="216">
        <f>G638</f>
        <v>402.05</v>
      </c>
    </row>
    <row r="637" spans="1:8" s="5" customFormat="1" ht="21" customHeight="1" x14ac:dyDescent="0.25">
      <c r="A637" s="322" t="s">
        <v>12</v>
      </c>
      <c r="B637" s="323"/>
      <c r="C637" s="174" t="s">
        <v>64</v>
      </c>
      <c r="D637" s="131"/>
      <c r="E637" s="131"/>
      <c r="F637" s="131"/>
      <c r="G637" s="131"/>
      <c r="H637" s="160"/>
    </row>
    <row r="638" spans="1:8" s="5" customFormat="1" ht="21" customHeight="1" x14ac:dyDescent="0.25">
      <c r="A638" s="169"/>
      <c r="B638" s="131"/>
      <c r="C638" s="131"/>
      <c r="D638" s="426" t="s">
        <v>247</v>
      </c>
      <c r="E638" s="427"/>
      <c r="F638" s="428"/>
      <c r="G638" s="51">
        <v>402.05</v>
      </c>
      <c r="H638" s="160"/>
    </row>
    <row r="639" spans="1:8" s="5" customFormat="1" ht="21" customHeight="1" x14ac:dyDescent="0.25">
      <c r="A639" s="169"/>
      <c r="B639" s="131"/>
      <c r="C639" s="131"/>
      <c r="D639" s="140"/>
      <c r="E639" s="140"/>
      <c r="F639" s="140"/>
      <c r="G639" s="140"/>
      <c r="H639" s="160"/>
    </row>
    <row r="640" spans="1:8" ht="58.5" customHeight="1" x14ac:dyDescent="0.25">
      <c r="A640" s="215" t="s">
        <v>515</v>
      </c>
      <c r="B640" s="113" t="s">
        <v>518</v>
      </c>
      <c r="C640" s="113" t="s">
        <v>32</v>
      </c>
      <c r="D640" s="429" t="s">
        <v>519</v>
      </c>
      <c r="E640" s="430"/>
      <c r="F640" s="431"/>
      <c r="G640" s="113" t="s">
        <v>248</v>
      </c>
      <c r="H640" s="216">
        <f>G642</f>
        <v>428.85</v>
      </c>
    </row>
    <row r="641" spans="1:11" ht="21" customHeight="1" x14ac:dyDescent="0.25">
      <c r="A641" s="322" t="s">
        <v>12</v>
      </c>
      <c r="B641" s="323"/>
      <c r="C641" s="174" t="s">
        <v>64</v>
      </c>
      <c r="D641" s="131"/>
      <c r="E641" s="131"/>
      <c r="F641" s="131"/>
      <c r="G641" s="131"/>
      <c r="H641" s="160"/>
    </row>
    <row r="642" spans="1:11" ht="21" customHeight="1" x14ac:dyDescent="0.25">
      <c r="A642" s="169"/>
      <c r="B642" s="131"/>
      <c r="C642" s="131"/>
      <c r="D642" s="426" t="s">
        <v>247</v>
      </c>
      <c r="E642" s="427"/>
      <c r="F642" s="428"/>
      <c r="G642" s="114">
        <v>428.85</v>
      </c>
      <c r="H642" s="160"/>
      <c r="J642" s="3">
        <f>26*3.5</f>
        <v>91</v>
      </c>
    </row>
    <row r="643" spans="1:11" ht="21" customHeight="1" x14ac:dyDescent="0.25">
      <c r="A643" s="169"/>
      <c r="B643" s="131"/>
      <c r="C643" s="131"/>
      <c r="D643" s="140"/>
      <c r="E643" s="140"/>
      <c r="F643" s="140"/>
      <c r="G643" s="140"/>
      <c r="H643" s="160"/>
      <c r="J643" s="3">
        <f>10*1.35</f>
        <v>13.5</v>
      </c>
      <c r="K643" s="3">
        <f>J643+J642</f>
        <v>104.5</v>
      </c>
    </row>
    <row r="644" spans="1:11" s="5" customFormat="1" ht="39.75" customHeight="1" x14ac:dyDescent="0.25">
      <c r="A644" s="215" t="s">
        <v>516</v>
      </c>
      <c r="B644" s="113" t="s">
        <v>472</v>
      </c>
      <c r="C644" s="113" t="s">
        <v>32</v>
      </c>
      <c r="D644" s="429" t="s">
        <v>259</v>
      </c>
      <c r="E644" s="430"/>
      <c r="F644" s="431"/>
      <c r="G644" s="113" t="s">
        <v>248</v>
      </c>
      <c r="H644" s="216">
        <f>G646</f>
        <v>2</v>
      </c>
    </row>
    <row r="645" spans="1:11" s="5" customFormat="1" ht="21" customHeight="1" x14ac:dyDescent="0.25">
      <c r="A645" s="322" t="s">
        <v>12</v>
      </c>
      <c r="B645" s="323"/>
      <c r="C645" s="174" t="s">
        <v>64</v>
      </c>
      <c r="D645" s="131"/>
      <c r="E645" s="131"/>
      <c r="F645" s="131"/>
      <c r="G645" s="131"/>
      <c r="H645" s="160"/>
    </row>
    <row r="646" spans="1:11" s="5" customFormat="1" ht="21" customHeight="1" x14ac:dyDescent="0.25">
      <c r="A646" s="169"/>
      <c r="B646" s="131"/>
      <c r="C646" s="131"/>
      <c r="D646" s="426" t="s">
        <v>247</v>
      </c>
      <c r="E646" s="427"/>
      <c r="F646" s="428"/>
      <c r="G646" s="52">
        <v>2</v>
      </c>
      <c r="H646" s="160"/>
    </row>
    <row r="647" spans="1:11" s="5" customFormat="1" ht="21" customHeight="1" x14ac:dyDescent="0.25">
      <c r="A647" s="169"/>
      <c r="B647" s="131"/>
      <c r="C647" s="131"/>
      <c r="D647" s="140"/>
      <c r="E647" s="140"/>
      <c r="F647" s="140"/>
      <c r="G647" s="140"/>
      <c r="H647" s="160"/>
    </row>
    <row r="648" spans="1:11" s="5" customFormat="1" ht="32.25" customHeight="1" x14ac:dyDescent="0.25">
      <c r="A648" s="215" t="s">
        <v>517</v>
      </c>
      <c r="B648" s="113" t="s">
        <v>473</v>
      </c>
      <c r="C648" s="113" t="s">
        <v>32</v>
      </c>
      <c r="D648" s="429" t="s">
        <v>258</v>
      </c>
      <c r="E648" s="430"/>
      <c r="F648" s="431"/>
      <c r="G648" s="113" t="s">
        <v>248</v>
      </c>
      <c r="H648" s="216">
        <f>G650</f>
        <v>6</v>
      </c>
    </row>
    <row r="649" spans="1:11" s="5" customFormat="1" ht="21" customHeight="1" x14ac:dyDescent="0.25">
      <c r="A649" s="322" t="s">
        <v>12</v>
      </c>
      <c r="B649" s="323"/>
      <c r="C649" s="174" t="s">
        <v>64</v>
      </c>
      <c r="D649" s="131"/>
      <c r="E649" s="131"/>
      <c r="F649" s="131"/>
      <c r="G649" s="131"/>
      <c r="H649" s="160"/>
    </row>
    <row r="650" spans="1:11" s="5" customFormat="1" ht="21" customHeight="1" x14ac:dyDescent="0.25">
      <c r="A650" s="169"/>
      <c r="B650" s="131"/>
      <c r="C650" s="131"/>
      <c r="D650" s="426" t="s">
        <v>247</v>
      </c>
      <c r="E650" s="427"/>
      <c r="F650" s="428"/>
      <c r="G650" s="52">
        <v>6</v>
      </c>
      <c r="H650" s="160"/>
    </row>
    <row r="651" spans="1:11" s="5" customFormat="1" ht="21" customHeight="1" x14ac:dyDescent="0.25">
      <c r="A651" s="169"/>
      <c r="B651" s="131"/>
      <c r="C651" s="131"/>
      <c r="D651" s="140"/>
      <c r="E651" s="140"/>
      <c r="F651" s="140"/>
      <c r="G651" s="140"/>
      <c r="H651" s="160"/>
    </row>
    <row r="652" spans="1:11" s="5" customFormat="1" ht="33" customHeight="1" x14ac:dyDescent="0.25">
      <c r="A652" s="215" t="s">
        <v>520</v>
      </c>
      <c r="B652" s="113" t="s">
        <v>474</v>
      </c>
      <c r="C652" s="113" t="s">
        <v>32</v>
      </c>
      <c r="D652" s="429" t="s">
        <v>257</v>
      </c>
      <c r="E652" s="430"/>
      <c r="F652" s="431"/>
      <c r="G652" s="113" t="s">
        <v>248</v>
      </c>
      <c r="H652" s="216">
        <f>G654</f>
        <v>2</v>
      </c>
    </row>
    <row r="653" spans="1:11" s="5" customFormat="1" ht="21" customHeight="1" x14ac:dyDescent="0.25">
      <c r="A653" s="322" t="s">
        <v>12</v>
      </c>
      <c r="B653" s="323"/>
      <c r="C653" s="174" t="s">
        <v>64</v>
      </c>
      <c r="D653" s="131"/>
      <c r="E653" s="131"/>
      <c r="F653" s="131"/>
      <c r="G653" s="131"/>
      <c r="H653" s="160"/>
    </row>
    <row r="654" spans="1:11" s="5" customFormat="1" ht="21" customHeight="1" x14ac:dyDescent="0.25">
      <c r="A654" s="169"/>
      <c r="B654" s="131"/>
      <c r="C654" s="131"/>
      <c r="D654" s="426" t="s">
        <v>247</v>
      </c>
      <c r="E654" s="427"/>
      <c r="F654" s="428"/>
      <c r="G654" s="52">
        <v>2</v>
      </c>
      <c r="H654" s="160"/>
    </row>
    <row r="655" spans="1:11" s="5" customFormat="1" ht="21" customHeight="1" x14ac:dyDescent="0.25">
      <c r="A655" s="169"/>
      <c r="B655" s="131"/>
      <c r="C655" s="131"/>
      <c r="D655" s="140"/>
      <c r="E655" s="140"/>
      <c r="F655" s="140"/>
      <c r="G655" s="140"/>
      <c r="H655" s="160"/>
    </row>
    <row r="656" spans="1:11" s="5" customFormat="1" ht="40.5" customHeight="1" x14ac:dyDescent="0.25">
      <c r="A656" s="215" t="s">
        <v>521</v>
      </c>
      <c r="B656" s="113" t="s">
        <v>475</v>
      </c>
      <c r="C656" s="113" t="s">
        <v>32</v>
      </c>
      <c r="D656" s="429" t="s">
        <v>476</v>
      </c>
      <c r="E656" s="430"/>
      <c r="F656" s="431"/>
      <c r="G656" s="113" t="s">
        <v>248</v>
      </c>
      <c r="H656" s="216">
        <f>G658</f>
        <v>2</v>
      </c>
    </row>
    <row r="657" spans="1:8" s="5" customFormat="1" ht="21" customHeight="1" x14ac:dyDescent="0.25">
      <c r="A657" s="322" t="s">
        <v>12</v>
      </c>
      <c r="B657" s="323"/>
      <c r="C657" s="174" t="s">
        <v>64</v>
      </c>
      <c r="D657" s="131"/>
      <c r="E657" s="131"/>
      <c r="F657" s="131"/>
      <c r="G657" s="131"/>
      <c r="H657" s="160"/>
    </row>
    <row r="658" spans="1:8" s="5" customFormat="1" ht="21" customHeight="1" x14ac:dyDescent="0.25">
      <c r="A658" s="169"/>
      <c r="B658" s="131"/>
      <c r="C658" s="131"/>
      <c r="D658" s="426" t="s">
        <v>247</v>
      </c>
      <c r="E658" s="427"/>
      <c r="F658" s="428"/>
      <c r="G658" s="52">
        <v>2</v>
      </c>
      <c r="H658" s="160"/>
    </row>
    <row r="659" spans="1:8" s="5" customFormat="1" ht="21" customHeight="1" x14ac:dyDescent="0.25">
      <c r="A659" s="169"/>
      <c r="B659" s="131"/>
      <c r="C659" s="131"/>
      <c r="D659" s="140"/>
      <c r="E659" s="140"/>
      <c r="F659" s="140"/>
      <c r="G659" s="140"/>
      <c r="H659" s="160"/>
    </row>
    <row r="660" spans="1:8" s="5" customFormat="1" ht="41.25" customHeight="1" x14ac:dyDescent="0.25">
      <c r="A660" s="215" t="s">
        <v>522</v>
      </c>
      <c r="B660" s="113" t="s">
        <v>477</v>
      </c>
      <c r="C660" s="113" t="s">
        <v>32</v>
      </c>
      <c r="D660" s="429" t="s">
        <v>478</v>
      </c>
      <c r="E660" s="430"/>
      <c r="F660" s="431"/>
      <c r="G660" s="113" t="s">
        <v>248</v>
      </c>
      <c r="H660" s="216">
        <f>G662</f>
        <v>1</v>
      </c>
    </row>
    <row r="661" spans="1:8" s="5" customFormat="1" ht="21" customHeight="1" x14ac:dyDescent="0.25">
      <c r="A661" s="322" t="s">
        <v>12</v>
      </c>
      <c r="B661" s="323"/>
      <c r="C661" s="174" t="s">
        <v>64</v>
      </c>
      <c r="D661" s="131"/>
      <c r="E661" s="131"/>
      <c r="F661" s="131"/>
      <c r="G661" s="131"/>
      <c r="H661" s="160"/>
    </row>
    <row r="662" spans="1:8" s="5" customFormat="1" ht="21" customHeight="1" x14ac:dyDescent="0.25">
      <c r="A662" s="169"/>
      <c r="B662" s="131"/>
      <c r="C662" s="131"/>
      <c r="D662" s="426" t="s">
        <v>247</v>
      </c>
      <c r="E662" s="427"/>
      <c r="F662" s="428"/>
      <c r="G662" s="52">
        <v>1</v>
      </c>
      <c r="H662" s="160"/>
    </row>
    <row r="663" spans="1:8" s="5" customFormat="1" ht="21" customHeight="1" x14ac:dyDescent="0.25">
      <c r="A663" s="169"/>
      <c r="B663" s="131"/>
      <c r="C663" s="131"/>
      <c r="D663" s="140"/>
      <c r="E663" s="140"/>
      <c r="F663" s="140"/>
      <c r="G663" s="140"/>
      <c r="H663" s="160"/>
    </row>
    <row r="664" spans="1:8" s="5" customFormat="1" ht="38.25" customHeight="1" x14ac:dyDescent="0.25">
      <c r="A664" s="215" t="s">
        <v>523</v>
      </c>
      <c r="B664" s="113" t="s">
        <v>479</v>
      </c>
      <c r="C664" s="113" t="s">
        <v>32</v>
      </c>
      <c r="D664" s="429" t="s">
        <v>260</v>
      </c>
      <c r="E664" s="430"/>
      <c r="F664" s="431"/>
      <c r="G664" s="113" t="s">
        <v>248</v>
      </c>
      <c r="H664" s="216">
        <f>G666</f>
        <v>12</v>
      </c>
    </row>
    <row r="665" spans="1:8" s="5" customFormat="1" ht="21" customHeight="1" x14ac:dyDescent="0.25">
      <c r="A665" s="322" t="s">
        <v>12</v>
      </c>
      <c r="B665" s="323"/>
      <c r="C665" s="174" t="s">
        <v>64</v>
      </c>
      <c r="D665" s="131"/>
      <c r="E665" s="131"/>
      <c r="F665" s="131"/>
      <c r="G665" s="131"/>
      <c r="H665" s="160"/>
    </row>
    <row r="666" spans="1:8" s="5" customFormat="1" ht="21" customHeight="1" x14ac:dyDescent="0.25">
      <c r="A666" s="169"/>
      <c r="B666" s="131"/>
      <c r="C666" s="131"/>
      <c r="D666" s="426" t="s">
        <v>247</v>
      </c>
      <c r="E666" s="427"/>
      <c r="F666" s="428"/>
      <c r="G666" s="52">
        <v>12</v>
      </c>
      <c r="H666" s="160"/>
    </row>
    <row r="667" spans="1:8" s="5" customFormat="1" ht="21" customHeight="1" x14ac:dyDescent="0.25">
      <c r="A667" s="169"/>
      <c r="B667" s="131"/>
      <c r="C667" s="131"/>
      <c r="D667" s="140"/>
      <c r="E667" s="140"/>
      <c r="F667" s="140"/>
      <c r="G667" s="140"/>
      <c r="H667" s="160"/>
    </row>
    <row r="668" spans="1:8" s="5" customFormat="1" ht="39.75" customHeight="1" x14ac:dyDescent="0.25">
      <c r="A668" s="215" t="s">
        <v>524</v>
      </c>
      <c r="B668" s="113" t="s">
        <v>480</v>
      </c>
      <c r="C668" s="113" t="s">
        <v>32</v>
      </c>
      <c r="D668" s="429" t="s">
        <v>481</v>
      </c>
      <c r="E668" s="430"/>
      <c r="F668" s="431"/>
      <c r="G668" s="113" t="s">
        <v>248</v>
      </c>
      <c r="H668" s="216">
        <f>G670</f>
        <v>2</v>
      </c>
    </row>
    <row r="669" spans="1:8" s="5" customFormat="1" ht="21" customHeight="1" x14ac:dyDescent="0.25">
      <c r="A669" s="322" t="s">
        <v>12</v>
      </c>
      <c r="B669" s="323"/>
      <c r="C669" s="174" t="s">
        <v>64</v>
      </c>
      <c r="D669" s="131"/>
      <c r="E669" s="131"/>
      <c r="F669" s="131"/>
      <c r="G669" s="131"/>
      <c r="H669" s="160"/>
    </row>
    <row r="670" spans="1:8" s="5" customFormat="1" ht="21" customHeight="1" x14ac:dyDescent="0.25">
      <c r="A670" s="169"/>
      <c r="B670" s="131"/>
      <c r="C670" s="131"/>
      <c r="D670" s="426" t="s">
        <v>247</v>
      </c>
      <c r="E670" s="427"/>
      <c r="F670" s="428"/>
      <c r="G670" s="52">
        <v>2</v>
      </c>
      <c r="H670" s="160"/>
    </row>
    <row r="671" spans="1:8" s="5" customFormat="1" ht="21" customHeight="1" x14ac:dyDescent="0.25">
      <c r="A671" s="169"/>
      <c r="B671" s="131"/>
      <c r="C671" s="131"/>
      <c r="D671" s="140"/>
      <c r="E671" s="140"/>
      <c r="F671" s="140"/>
      <c r="G671" s="140"/>
      <c r="H671" s="160"/>
    </row>
    <row r="672" spans="1:8" s="5" customFormat="1" ht="41.25" customHeight="1" x14ac:dyDescent="0.25">
      <c r="A672" s="215" t="s">
        <v>525</v>
      </c>
      <c r="B672" s="279" t="s">
        <v>482</v>
      </c>
      <c r="C672" s="113" t="s">
        <v>32</v>
      </c>
      <c r="D672" s="429" t="s">
        <v>483</v>
      </c>
      <c r="E672" s="430"/>
      <c r="F672" s="431"/>
      <c r="G672" s="113" t="s">
        <v>248</v>
      </c>
      <c r="H672" s="216">
        <f>G674</f>
        <v>4</v>
      </c>
    </row>
    <row r="673" spans="1:8" s="5" customFormat="1" ht="21" customHeight="1" x14ac:dyDescent="0.25">
      <c r="A673" s="322" t="s">
        <v>12</v>
      </c>
      <c r="B673" s="323"/>
      <c r="C673" s="174" t="s">
        <v>64</v>
      </c>
      <c r="D673" s="131"/>
      <c r="E673" s="131"/>
      <c r="F673" s="131"/>
      <c r="G673" s="131"/>
      <c r="H673" s="160"/>
    </row>
    <row r="674" spans="1:8" s="5" customFormat="1" ht="21" customHeight="1" x14ac:dyDescent="0.25">
      <c r="A674" s="169"/>
      <c r="B674" s="131"/>
      <c r="C674" s="131"/>
      <c r="D674" s="426" t="s">
        <v>247</v>
      </c>
      <c r="E674" s="427"/>
      <c r="F674" s="428"/>
      <c r="G674" s="52">
        <v>4</v>
      </c>
      <c r="H674" s="160"/>
    </row>
    <row r="675" spans="1:8" s="5" customFormat="1" ht="21" customHeight="1" x14ac:dyDescent="0.25">
      <c r="A675" s="169"/>
      <c r="B675" s="131"/>
      <c r="C675" s="131"/>
      <c r="D675" s="140"/>
      <c r="E675" s="140"/>
      <c r="F675" s="140"/>
      <c r="G675" s="140"/>
      <c r="H675" s="160"/>
    </row>
    <row r="676" spans="1:8" s="74" customFormat="1" ht="53.25" customHeight="1" x14ac:dyDescent="0.25">
      <c r="A676" s="215" t="s">
        <v>526</v>
      </c>
      <c r="B676" s="113" t="s">
        <v>484</v>
      </c>
      <c r="C676" s="113" t="s">
        <v>32</v>
      </c>
      <c r="D676" s="429" t="s">
        <v>485</v>
      </c>
      <c r="E676" s="430"/>
      <c r="F676" s="431"/>
      <c r="G676" s="113" t="s">
        <v>248</v>
      </c>
      <c r="H676" s="216">
        <f>G678</f>
        <v>5</v>
      </c>
    </row>
    <row r="677" spans="1:8" ht="14.25" customHeight="1" x14ac:dyDescent="0.25">
      <c r="A677" s="322" t="s">
        <v>12</v>
      </c>
      <c r="B677" s="323"/>
      <c r="C677" s="174" t="s">
        <v>64</v>
      </c>
      <c r="D677" s="131"/>
      <c r="E677" s="131"/>
      <c r="F677" s="131"/>
      <c r="G677" s="131"/>
      <c r="H677" s="160"/>
    </row>
    <row r="678" spans="1:8" ht="21" customHeight="1" x14ac:dyDescent="0.25">
      <c r="A678" s="169"/>
      <c r="B678" s="131"/>
      <c r="C678" s="131"/>
      <c r="D678" s="426" t="s">
        <v>247</v>
      </c>
      <c r="E678" s="427"/>
      <c r="F678" s="428"/>
      <c r="G678" s="52">
        <v>5</v>
      </c>
      <c r="H678" s="160"/>
    </row>
    <row r="679" spans="1:8" ht="17.25" customHeight="1" x14ac:dyDescent="0.25">
      <c r="A679" s="169"/>
      <c r="B679" s="131"/>
      <c r="C679" s="131"/>
      <c r="D679" s="131"/>
      <c r="E679" s="140"/>
      <c r="F679" s="131"/>
      <c r="G679" s="131"/>
      <c r="H679" s="160"/>
    </row>
    <row r="680" spans="1:8" s="74" customFormat="1" ht="53.25" customHeight="1" x14ac:dyDescent="0.25">
      <c r="A680" s="215" t="s">
        <v>527</v>
      </c>
      <c r="B680" s="113" t="s">
        <v>486</v>
      </c>
      <c r="C680" s="113" t="s">
        <v>32</v>
      </c>
      <c r="D680" s="429" t="s">
        <v>487</v>
      </c>
      <c r="E680" s="430"/>
      <c r="F680" s="431"/>
      <c r="G680" s="113" t="s">
        <v>248</v>
      </c>
      <c r="H680" s="216">
        <f>G682</f>
        <v>1</v>
      </c>
    </row>
    <row r="681" spans="1:8" ht="14.25" customHeight="1" x14ac:dyDescent="0.25">
      <c r="A681" s="322" t="s">
        <v>12</v>
      </c>
      <c r="B681" s="323"/>
      <c r="C681" s="174" t="s">
        <v>64</v>
      </c>
      <c r="D681" s="131"/>
      <c r="E681" s="131"/>
      <c r="F681" s="131"/>
      <c r="G681" s="131"/>
      <c r="H681" s="160"/>
    </row>
    <row r="682" spans="1:8" ht="21" customHeight="1" x14ac:dyDescent="0.25">
      <c r="A682" s="169"/>
      <c r="B682" s="131"/>
      <c r="C682" s="131"/>
      <c r="D682" s="426" t="s">
        <v>247</v>
      </c>
      <c r="E682" s="427"/>
      <c r="F682" s="428"/>
      <c r="G682" s="52">
        <v>1</v>
      </c>
      <c r="H682" s="160"/>
    </row>
    <row r="683" spans="1:8" ht="17.25" customHeight="1" x14ac:dyDescent="0.25">
      <c r="A683" s="169"/>
      <c r="B683" s="131"/>
      <c r="C683" s="131"/>
      <c r="D683" s="131"/>
      <c r="E683" s="140"/>
      <c r="F683" s="131"/>
      <c r="G683" s="131"/>
      <c r="H683" s="160"/>
    </row>
    <row r="684" spans="1:8" s="74" customFormat="1" ht="53.25" customHeight="1" x14ac:dyDescent="0.25">
      <c r="A684" s="215" t="s">
        <v>528</v>
      </c>
      <c r="B684" s="113" t="s">
        <v>488</v>
      </c>
      <c r="C684" s="113" t="s">
        <v>32</v>
      </c>
      <c r="D684" s="429" t="s">
        <v>489</v>
      </c>
      <c r="E684" s="430"/>
      <c r="F684" s="431"/>
      <c r="G684" s="113" t="s">
        <v>248</v>
      </c>
      <c r="H684" s="216">
        <f>G686</f>
        <v>10</v>
      </c>
    </row>
    <row r="685" spans="1:8" ht="14.25" customHeight="1" x14ac:dyDescent="0.25">
      <c r="A685" s="322" t="s">
        <v>12</v>
      </c>
      <c r="B685" s="323"/>
      <c r="C685" s="174" t="s">
        <v>64</v>
      </c>
      <c r="D685" s="131"/>
      <c r="E685" s="131"/>
      <c r="F685" s="131"/>
      <c r="G685" s="131"/>
      <c r="H685" s="160"/>
    </row>
    <row r="686" spans="1:8" ht="21" customHeight="1" x14ac:dyDescent="0.25">
      <c r="A686" s="169"/>
      <c r="B686" s="131"/>
      <c r="C686" s="131"/>
      <c r="D686" s="426" t="s">
        <v>247</v>
      </c>
      <c r="E686" s="427"/>
      <c r="F686" s="428"/>
      <c r="G686" s="52">
        <f>8+2</f>
        <v>10</v>
      </c>
      <c r="H686" s="160"/>
    </row>
    <row r="687" spans="1:8" ht="17.25" customHeight="1" x14ac:dyDescent="0.25">
      <c r="A687" s="169"/>
      <c r="B687" s="131"/>
      <c r="C687" s="131"/>
      <c r="D687" s="131"/>
      <c r="E687" s="140"/>
      <c r="F687" s="131"/>
      <c r="G687" s="131"/>
      <c r="H687" s="160"/>
    </row>
    <row r="688" spans="1:8" s="74" customFormat="1" ht="53.25" customHeight="1" x14ac:dyDescent="0.25">
      <c r="A688" s="215" t="s">
        <v>529</v>
      </c>
      <c r="B688" s="113" t="s">
        <v>490</v>
      </c>
      <c r="C688" s="113" t="s">
        <v>32</v>
      </c>
      <c r="D688" s="429" t="s">
        <v>491</v>
      </c>
      <c r="E688" s="430"/>
      <c r="F688" s="431"/>
      <c r="G688" s="113" t="s">
        <v>248</v>
      </c>
      <c r="H688" s="216">
        <f>G690</f>
        <v>8</v>
      </c>
    </row>
    <row r="689" spans="1:8" ht="14.25" customHeight="1" x14ac:dyDescent="0.25">
      <c r="A689" s="322" t="s">
        <v>12</v>
      </c>
      <c r="B689" s="323"/>
      <c r="C689" s="174" t="s">
        <v>64</v>
      </c>
      <c r="D689" s="131"/>
      <c r="E689" s="131"/>
      <c r="F689" s="131"/>
      <c r="G689" s="131"/>
      <c r="H689" s="160"/>
    </row>
    <row r="690" spans="1:8" ht="21" customHeight="1" x14ac:dyDescent="0.25">
      <c r="A690" s="169"/>
      <c r="B690" s="131"/>
      <c r="C690" s="131"/>
      <c r="D690" s="426" t="s">
        <v>247</v>
      </c>
      <c r="E690" s="427"/>
      <c r="F690" s="428"/>
      <c r="G690" s="52">
        <v>8</v>
      </c>
      <c r="H690" s="160"/>
    </row>
    <row r="691" spans="1:8" ht="17.25" customHeight="1" x14ac:dyDescent="0.25">
      <c r="A691" s="169"/>
      <c r="B691" s="131"/>
      <c r="C691" s="131"/>
      <c r="D691" s="131"/>
      <c r="E691" s="140"/>
      <c r="F691" s="131"/>
      <c r="G691" s="131"/>
      <c r="H691" s="160"/>
    </row>
    <row r="692" spans="1:8" s="74" customFormat="1" ht="53.25" customHeight="1" x14ac:dyDescent="0.25">
      <c r="A692" s="215" t="s">
        <v>530</v>
      </c>
      <c r="B692" s="113" t="s">
        <v>492</v>
      </c>
      <c r="C692" s="113" t="s">
        <v>32</v>
      </c>
      <c r="D692" s="429" t="s">
        <v>493</v>
      </c>
      <c r="E692" s="430"/>
      <c r="F692" s="431"/>
      <c r="G692" s="113" t="s">
        <v>248</v>
      </c>
      <c r="H692" s="216">
        <f>G694</f>
        <v>26</v>
      </c>
    </row>
    <row r="693" spans="1:8" ht="14.25" customHeight="1" x14ac:dyDescent="0.25">
      <c r="A693" s="322" t="s">
        <v>12</v>
      </c>
      <c r="B693" s="323"/>
      <c r="C693" s="174" t="s">
        <v>64</v>
      </c>
      <c r="D693" s="131"/>
      <c r="E693" s="131"/>
      <c r="F693" s="131"/>
      <c r="G693" s="131"/>
      <c r="H693" s="160"/>
    </row>
    <row r="694" spans="1:8" ht="21" customHeight="1" x14ac:dyDescent="0.25">
      <c r="A694" s="169"/>
      <c r="B694" s="131"/>
      <c r="C694" s="131"/>
      <c r="D694" s="426" t="s">
        <v>247</v>
      </c>
      <c r="E694" s="427"/>
      <c r="F694" s="428"/>
      <c r="G694" s="52">
        <v>26</v>
      </c>
      <c r="H694" s="160"/>
    </row>
    <row r="695" spans="1:8" ht="21" customHeight="1" x14ac:dyDescent="0.25">
      <c r="A695" s="169"/>
      <c r="B695" s="131"/>
      <c r="C695" s="131"/>
      <c r="D695" s="140"/>
      <c r="E695" s="140"/>
      <c r="F695" s="140"/>
      <c r="G695" s="140"/>
      <c r="H695" s="160"/>
    </row>
    <row r="696" spans="1:8" ht="33.75" customHeight="1" x14ac:dyDescent="0.25">
      <c r="A696" s="215" t="s">
        <v>531</v>
      </c>
      <c r="B696" s="113" t="s">
        <v>495</v>
      </c>
      <c r="C696" s="113" t="s">
        <v>32</v>
      </c>
      <c r="D696" s="429" t="s">
        <v>496</v>
      </c>
      <c r="E696" s="430"/>
      <c r="F696" s="431"/>
      <c r="G696" s="113" t="s">
        <v>68</v>
      </c>
      <c r="H696" s="216">
        <f>F700</f>
        <v>9.0511999999999997</v>
      </c>
    </row>
    <row r="697" spans="1:8" ht="21" customHeight="1" x14ac:dyDescent="0.25">
      <c r="A697" s="322" t="s">
        <v>12</v>
      </c>
      <c r="B697" s="323"/>
      <c r="C697" s="174" t="s">
        <v>69</v>
      </c>
      <c r="D697" s="131"/>
      <c r="E697" s="131"/>
      <c r="F697" s="131"/>
      <c r="G697" s="131"/>
      <c r="H697" s="160"/>
    </row>
    <row r="698" spans="1:8" ht="21" customHeight="1" x14ac:dyDescent="0.25">
      <c r="A698" s="177"/>
      <c r="B698" s="131"/>
      <c r="C698" s="131"/>
      <c r="D698" s="136" t="s">
        <v>73</v>
      </c>
      <c r="E698" s="136" t="s">
        <v>90</v>
      </c>
      <c r="F698" s="136" t="s">
        <v>422</v>
      </c>
      <c r="G698" s="341"/>
      <c r="H698" s="342"/>
    </row>
    <row r="699" spans="1:8" ht="21" customHeight="1" x14ac:dyDescent="0.25">
      <c r="A699" s="177"/>
      <c r="B699" s="131"/>
      <c r="C699" s="131"/>
      <c r="D699" s="20">
        <v>0.4</v>
      </c>
      <c r="E699" s="20">
        <f>40.03+33.7+33.86+5.55</f>
        <v>113.14</v>
      </c>
      <c r="F699" s="20">
        <v>0.2</v>
      </c>
      <c r="G699" s="341"/>
      <c r="H699" s="342"/>
    </row>
    <row r="700" spans="1:8" ht="21" customHeight="1" x14ac:dyDescent="0.25">
      <c r="A700" s="169"/>
      <c r="B700" s="131"/>
      <c r="C700" s="217"/>
      <c r="D700" s="131"/>
      <c r="E700" s="19" t="s">
        <v>29</v>
      </c>
      <c r="F700" s="116">
        <f>D699*E699*F699</f>
        <v>9.0511999999999997</v>
      </c>
      <c r="G700" s="341"/>
      <c r="H700" s="342"/>
    </row>
    <row r="701" spans="1:8" ht="21" customHeight="1" x14ac:dyDescent="0.25">
      <c r="A701" s="169"/>
      <c r="B701" s="131"/>
      <c r="C701" s="131"/>
      <c r="D701" s="131"/>
      <c r="E701" s="131"/>
      <c r="F701" s="131"/>
      <c r="G701" s="341"/>
      <c r="H701" s="342"/>
    </row>
    <row r="702" spans="1:8" ht="39" customHeight="1" x14ac:dyDescent="0.25">
      <c r="A702" s="215" t="s">
        <v>532</v>
      </c>
      <c r="B702" s="113" t="s">
        <v>498</v>
      </c>
      <c r="C702" s="113" t="s">
        <v>32</v>
      </c>
      <c r="D702" s="429" t="s">
        <v>497</v>
      </c>
      <c r="E702" s="430"/>
      <c r="F702" s="431"/>
      <c r="G702" s="113" t="s">
        <v>248</v>
      </c>
      <c r="H702" s="216">
        <f>G704</f>
        <v>3</v>
      </c>
    </row>
    <row r="703" spans="1:8" ht="21" customHeight="1" x14ac:dyDescent="0.25">
      <c r="A703" s="322" t="s">
        <v>12</v>
      </c>
      <c r="B703" s="323"/>
      <c r="C703" s="174" t="s">
        <v>64</v>
      </c>
      <c r="D703" s="131"/>
      <c r="E703" s="131"/>
      <c r="F703" s="131"/>
      <c r="G703" s="131"/>
      <c r="H703" s="160"/>
    </row>
    <row r="704" spans="1:8" ht="21" customHeight="1" x14ac:dyDescent="0.25">
      <c r="A704" s="169"/>
      <c r="B704" s="131"/>
      <c r="C704" s="131"/>
      <c r="D704" s="426" t="s">
        <v>247</v>
      </c>
      <c r="E704" s="427"/>
      <c r="F704" s="428"/>
      <c r="G704" s="52">
        <v>3</v>
      </c>
      <c r="H704" s="160"/>
    </row>
    <row r="705" spans="1:8" ht="21" customHeight="1" x14ac:dyDescent="0.25">
      <c r="A705" s="169"/>
      <c r="B705" s="131"/>
      <c r="C705" s="131"/>
      <c r="D705" s="140"/>
      <c r="E705" s="140"/>
      <c r="F705" s="140"/>
      <c r="G705" s="140"/>
      <c r="H705" s="160"/>
    </row>
    <row r="706" spans="1:8" ht="42" customHeight="1" x14ac:dyDescent="0.25">
      <c r="A706" s="215" t="s">
        <v>533</v>
      </c>
      <c r="B706" s="113" t="s">
        <v>499</v>
      </c>
      <c r="C706" s="113" t="s">
        <v>32</v>
      </c>
      <c r="D706" s="429" t="s">
        <v>249</v>
      </c>
      <c r="E706" s="430"/>
      <c r="F706" s="431"/>
      <c r="G706" s="113" t="s">
        <v>63</v>
      </c>
      <c r="H706" s="216">
        <f>G708</f>
        <v>15</v>
      </c>
    </row>
    <row r="707" spans="1:8" ht="21" customHeight="1" x14ac:dyDescent="0.25">
      <c r="A707" s="322" t="s">
        <v>12</v>
      </c>
      <c r="B707" s="323"/>
      <c r="C707" s="174" t="s">
        <v>64</v>
      </c>
      <c r="D707" s="131"/>
      <c r="E707" s="131"/>
      <c r="F707" s="131"/>
      <c r="G707" s="131"/>
      <c r="H707" s="160"/>
    </row>
    <row r="708" spans="1:8" ht="21" customHeight="1" x14ac:dyDescent="0.25">
      <c r="A708" s="169"/>
      <c r="B708" s="131"/>
      <c r="C708" s="131"/>
      <c r="D708" s="426" t="s">
        <v>247</v>
      </c>
      <c r="E708" s="427"/>
      <c r="F708" s="428"/>
      <c r="G708" s="51">
        <v>15</v>
      </c>
      <c r="H708" s="160"/>
    </row>
    <row r="709" spans="1:8" ht="21" customHeight="1" x14ac:dyDescent="0.25">
      <c r="A709" s="169"/>
      <c r="B709" s="131"/>
      <c r="C709" s="131"/>
      <c r="D709" s="131"/>
      <c r="E709" s="140"/>
      <c r="F709" s="131"/>
      <c r="G709" s="131"/>
      <c r="H709" s="160"/>
    </row>
    <row r="710" spans="1:8" ht="39.75" customHeight="1" x14ac:dyDescent="0.25">
      <c r="A710" s="215" t="s">
        <v>534</v>
      </c>
      <c r="B710" s="113" t="s">
        <v>500</v>
      </c>
      <c r="C710" s="113" t="s">
        <v>32</v>
      </c>
      <c r="D710" s="429" t="s">
        <v>250</v>
      </c>
      <c r="E710" s="430"/>
      <c r="F710" s="431"/>
      <c r="G710" s="113" t="s">
        <v>248</v>
      </c>
      <c r="H710" s="216">
        <f>G712</f>
        <v>3</v>
      </c>
    </row>
    <row r="711" spans="1:8" ht="21" customHeight="1" x14ac:dyDescent="0.25">
      <c r="A711" s="322" t="s">
        <v>12</v>
      </c>
      <c r="B711" s="323"/>
      <c r="C711" s="174" t="s">
        <v>64</v>
      </c>
      <c r="D711" s="131"/>
      <c r="E711" s="131"/>
      <c r="F711" s="131"/>
      <c r="G711" s="131"/>
      <c r="H711" s="160"/>
    </row>
    <row r="712" spans="1:8" ht="21" customHeight="1" x14ac:dyDescent="0.25">
      <c r="A712" s="169"/>
      <c r="B712" s="131"/>
      <c r="C712" s="131"/>
      <c r="D712" s="426" t="s">
        <v>247</v>
      </c>
      <c r="E712" s="427"/>
      <c r="F712" s="428"/>
      <c r="G712" s="52">
        <v>3</v>
      </c>
      <c r="H712" s="160"/>
    </row>
    <row r="713" spans="1:8" ht="21" customHeight="1" x14ac:dyDescent="0.25">
      <c r="A713" s="169"/>
      <c r="B713" s="131"/>
      <c r="C713" s="131"/>
      <c r="D713" s="140"/>
      <c r="E713" s="140"/>
      <c r="F713" s="140"/>
      <c r="G713" s="140"/>
      <c r="H713" s="160"/>
    </row>
    <row r="714" spans="1:8" s="5" customFormat="1" ht="48.75" customHeight="1" x14ac:dyDescent="0.25">
      <c r="A714" s="215" t="s">
        <v>594</v>
      </c>
      <c r="B714" s="113">
        <v>101880</v>
      </c>
      <c r="C714" s="113" t="s">
        <v>32</v>
      </c>
      <c r="D714" s="429" t="s">
        <v>252</v>
      </c>
      <c r="E714" s="430"/>
      <c r="F714" s="431"/>
      <c r="G714" s="113" t="s">
        <v>248</v>
      </c>
      <c r="H714" s="216">
        <f>G716</f>
        <v>3</v>
      </c>
    </row>
    <row r="715" spans="1:8" s="5" customFormat="1" ht="21" customHeight="1" x14ac:dyDescent="0.25">
      <c r="A715" s="322" t="s">
        <v>12</v>
      </c>
      <c r="B715" s="323"/>
      <c r="C715" s="174" t="s">
        <v>64</v>
      </c>
      <c r="D715" s="131"/>
      <c r="E715" s="131"/>
      <c r="F715" s="131"/>
      <c r="G715" s="131"/>
      <c r="H715" s="160"/>
    </row>
    <row r="716" spans="1:8" s="5" customFormat="1" ht="21" customHeight="1" x14ac:dyDescent="0.25">
      <c r="A716" s="169"/>
      <c r="B716" s="131"/>
      <c r="C716" s="131"/>
      <c r="D716" s="426" t="s">
        <v>247</v>
      </c>
      <c r="E716" s="427"/>
      <c r="F716" s="428"/>
      <c r="G716" s="52">
        <v>3</v>
      </c>
      <c r="H716" s="160"/>
    </row>
    <row r="717" spans="1:8" s="5" customFormat="1" ht="19.5" customHeight="1" x14ac:dyDescent="0.25">
      <c r="A717" s="169"/>
      <c r="B717" s="131"/>
      <c r="C717" s="131"/>
      <c r="D717" s="140"/>
      <c r="E717" s="140"/>
      <c r="F717" s="140"/>
      <c r="G717" s="140"/>
      <c r="H717" s="160"/>
    </row>
    <row r="718" spans="1:8" s="236" customFormat="1" ht="40.5" customHeight="1" x14ac:dyDescent="0.25">
      <c r="A718" s="215" t="s">
        <v>595</v>
      </c>
      <c r="B718" s="279" t="s">
        <v>592</v>
      </c>
      <c r="C718" s="113" t="s">
        <v>32</v>
      </c>
      <c r="D718" s="429" t="s">
        <v>593</v>
      </c>
      <c r="E718" s="430"/>
      <c r="F718" s="431"/>
      <c r="G718" s="113" t="s">
        <v>248</v>
      </c>
      <c r="H718" s="216">
        <f>G720</f>
        <v>24</v>
      </c>
    </row>
    <row r="719" spans="1:8" s="236" customFormat="1" ht="21" customHeight="1" x14ac:dyDescent="0.25">
      <c r="A719" s="322" t="s">
        <v>12</v>
      </c>
      <c r="B719" s="323"/>
      <c r="C719" s="174" t="s">
        <v>64</v>
      </c>
      <c r="D719" s="226"/>
      <c r="E719" s="226"/>
      <c r="F719" s="226"/>
      <c r="G719" s="226"/>
      <c r="H719" s="225"/>
    </row>
    <row r="720" spans="1:8" s="236" customFormat="1" ht="21" customHeight="1" x14ac:dyDescent="0.25">
      <c r="A720" s="229"/>
      <c r="B720" s="226"/>
      <c r="C720" s="226"/>
      <c r="D720" s="426" t="s">
        <v>247</v>
      </c>
      <c r="E720" s="427"/>
      <c r="F720" s="428"/>
      <c r="G720" s="52">
        <v>24</v>
      </c>
      <c r="H720" s="225"/>
    </row>
    <row r="721" spans="1:8" s="5" customFormat="1" ht="18" customHeight="1" x14ac:dyDescent="0.25">
      <c r="A721" s="169"/>
      <c r="B721" s="131"/>
      <c r="C721" s="131"/>
      <c r="D721" s="140"/>
      <c r="E721" s="140"/>
      <c r="F721" s="140"/>
      <c r="G721" s="140"/>
      <c r="H721" s="160"/>
    </row>
    <row r="722" spans="1:8" s="5" customFormat="1" ht="42" customHeight="1" x14ac:dyDescent="0.25">
      <c r="A722" s="215" t="s">
        <v>535</v>
      </c>
      <c r="B722" s="279" t="s">
        <v>536</v>
      </c>
      <c r="C722" s="113" t="s">
        <v>32</v>
      </c>
      <c r="D722" s="429" t="s">
        <v>537</v>
      </c>
      <c r="E722" s="430"/>
      <c r="F722" s="431"/>
      <c r="G722" s="113" t="s">
        <v>248</v>
      </c>
      <c r="H722" s="216">
        <f>G724</f>
        <v>10</v>
      </c>
    </row>
    <row r="723" spans="1:8" s="5" customFormat="1" ht="21" customHeight="1" x14ac:dyDescent="0.25">
      <c r="A723" s="322" t="s">
        <v>12</v>
      </c>
      <c r="B723" s="323"/>
      <c r="C723" s="174" t="s">
        <v>64</v>
      </c>
      <c r="D723" s="131"/>
      <c r="E723" s="131"/>
      <c r="F723" s="131"/>
      <c r="G723" s="131"/>
      <c r="H723" s="160"/>
    </row>
    <row r="724" spans="1:8" s="5" customFormat="1" ht="21" customHeight="1" x14ac:dyDescent="0.25">
      <c r="A724" s="169"/>
      <c r="B724" s="131"/>
      <c r="C724" s="131"/>
      <c r="D724" s="426" t="s">
        <v>247</v>
      </c>
      <c r="E724" s="427"/>
      <c r="F724" s="428"/>
      <c r="G724" s="52">
        <v>10</v>
      </c>
      <c r="H724" s="160"/>
    </row>
    <row r="725" spans="1:8" s="5" customFormat="1" ht="13.5" customHeight="1" x14ac:dyDescent="0.25">
      <c r="A725" s="175"/>
      <c r="B725" s="17"/>
      <c r="C725" s="17"/>
      <c r="D725" s="112"/>
      <c r="E725" s="112"/>
      <c r="F725" s="112"/>
      <c r="G725" s="112"/>
      <c r="H725" s="176"/>
    </row>
    <row r="726" spans="1:8" s="80" customFormat="1" ht="22.5" customHeight="1" x14ac:dyDescent="0.25">
      <c r="A726" s="270">
        <v>13</v>
      </c>
      <c r="B726" s="285"/>
      <c r="C726" s="285"/>
      <c r="D726" s="468" t="s">
        <v>262</v>
      </c>
      <c r="E726" s="469"/>
      <c r="F726" s="470"/>
      <c r="G726" s="285"/>
      <c r="H726" s="286"/>
    </row>
    <row r="727" spans="1:8" ht="18.75" customHeight="1" x14ac:dyDescent="0.25">
      <c r="A727" s="175"/>
      <c r="B727" s="17"/>
      <c r="C727" s="17"/>
      <c r="D727" s="17"/>
      <c r="E727" s="17"/>
      <c r="F727" s="17"/>
      <c r="G727" s="17"/>
      <c r="H727" s="176"/>
    </row>
    <row r="728" spans="1:8" s="74" customFormat="1" ht="52.5" customHeight="1" x14ac:dyDescent="0.25">
      <c r="A728" s="158" t="s">
        <v>398</v>
      </c>
      <c r="B728" s="280" t="s">
        <v>314</v>
      </c>
      <c r="C728" s="73" t="s">
        <v>54</v>
      </c>
      <c r="D728" s="313" t="s">
        <v>315</v>
      </c>
      <c r="E728" s="314"/>
      <c r="F728" s="315"/>
      <c r="G728" s="73" t="s">
        <v>4</v>
      </c>
      <c r="H728" s="170">
        <f>E730</f>
        <v>1</v>
      </c>
    </row>
    <row r="729" spans="1:8" ht="24" customHeight="1" x14ac:dyDescent="0.25">
      <c r="A729" s="322" t="s">
        <v>12</v>
      </c>
      <c r="B729" s="323"/>
      <c r="C729" s="174" t="s">
        <v>15</v>
      </c>
      <c r="D729" s="131"/>
      <c r="E729" s="131"/>
      <c r="F729" s="131"/>
      <c r="G729" s="131"/>
      <c r="H729" s="160"/>
    </row>
    <row r="730" spans="1:8" ht="15" customHeight="1" x14ac:dyDescent="0.25">
      <c r="A730" s="169"/>
      <c r="B730" s="131"/>
      <c r="C730" s="131"/>
      <c r="D730" s="127" t="s">
        <v>92</v>
      </c>
      <c r="E730" s="52">
        <v>1</v>
      </c>
      <c r="F730" s="131"/>
      <c r="G730" s="166"/>
      <c r="H730" s="160"/>
    </row>
    <row r="731" spans="1:8" ht="19.5" customHeight="1" x14ac:dyDescent="0.25">
      <c r="A731" s="169"/>
      <c r="B731" s="131"/>
      <c r="C731" s="131"/>
      <c r="D731" s="131"/>
      <c r="E731" s="131"/>
      <c r="F731" s="131"/>
      <c r="G731" s="131"/>
      <c r="H731" s="160"/>
    </row>
    <row r="732" spans="1:8" s="74" customFormat="1" ht="52.5" customHeight="1" x14ac:dyDescent="0.25">
      <c r="A732" s="158" t="s">
        <v>399</v>
      </c>
      <c r="B732" s="73" t="s">
        <v>336</v>
      </c>
      <c r="C732" s="73" t="s">
        <v>244</v>
      </c>
      <c r="D732" s="313" t="s">
        <v>263</v>
      </c>
      <c r="E732" s="314"/>
      <c r="F732" s="315"/>
      <c r="G732" s="73" t="s">
        <v>4</v>
      </c>
      <c r="H732" s="170">
        <f>E734</f>
        <v>1</v>
      </c>
    </row>
    <row r="733" spans="1:8" s="5" customFormat="1" ht="19.5" customHeight="1" x14ac:dyDescent="0.25">
      <c r="A733" s="322" t="s">
        <v>12</v>
      </c>
      <c r="B733" s="323"/>
      <c r="C733" s="174" t="s">
        <v>15</v>
      </c>
      <c r="D733" s="131"/>
      <c r="E733" s="131"/>
      <c r="F733" s="131"/>
      <c r="G733" s="131"/>
      <c r="H733" s="160"/>
    </row>
    <row r="734" spans="1:8" s="5" customFormat="1" ht="15.75" customHeight="1" x14ac:dyDescent="0.25">
      <c r="A734" s="169"/>
      <c r="B734" s="131"/>
      <c r="C734" s="131"/>
      <c r="D734" s="127" t="s">
        <v>92</v>
      </c>
      <c r="E734" s="52">
        <v>1</v>
      </c>
      <c r="F734" s="131"/>
      <c r="G734" s="166"/>
      <c r="H734" s="160"/>
    </row>
    <row r="735" spans="1:8" ht="12" customHeight="1" x14ac:dyDescent="0.25">
      <c r="A735" s="169"/>
      <c r="B735" s="131"/>
      <c r="C735" s="131"/>
      <c r="D735" s="131"/>
      <c r="E735" s="131"/>
      <c r="F735" s="131"/>
      <c r="G735" s="131"/>
      <c r="H735" s="160"/>
    </row>
    <row r="736" spans="1:8" s="74" customFormat="1" ht="52.5" customHeight="1" x14ac:dyDescent="0.25">
      <c r="A736" s="158" t="s">
        <v>400</v>
      </c>
      <c r="B736" s="73">
        <v>37558</v>
      </c>
      <c r="C736" s="73" t="s">
        <v>32</v>
      </c>
      <c r="D736" s="313" t="s">
        <v>415</v>
      </c>
      <c r="E736" s="314"/>
      <c r="F736" s="315"/>
      <c r="G736" s="73" t="s">
        <v>4</v>
      </c>
      <c r="H736" s="170">
        <v>4</v>
      </c>
    </row>
    <row r="737" spans="1:8" ht="15.75" customHeight="1" x14ac:dyDescent="0.25">
      <c r="A737" s="322" t="s">
        <v>12</v>
      </c>
      <c r="B737" s="323"/>
      <c r="C737" s="174" t="s">
        <v>15</v>
      </c>
      <c r="D737" s="131"/>
      <c r="E737" s="131"/>
      <c r="F737" s="131"/>
      <c r="G737" s="131"/>
      <c r="H737" s="160"/>
    </row>
    <row r="738" spans="1:8" ht="18" customHeight="1" x14ac:dyDescent="0.25">
      <c r="A738" s="169"/>
      <c r="B738" s="131"/>
      <c r="C738" s="131"/>
      <c r="D738" s="127" t="s">
        <v>92</v>
      </c>
      <c r="E738" s="52">
        <v>3</v>
      </c>
      <c r="F738" s="166"/>
      <c r="G738" s="166"/>
      <c r="H738" s="160"/>
    </row>
    <row r="739" spans="1:8" ht="15.75" customHeight="1" x14ac:dyDescent="0.25">
      <c r="A739" s="169"/>
      <c r="B739" s="131"/>
      <c r="C739" s="131"/>
      <c r="D739" s="131"/>
      <c r="E739" s="131"/>
      <c r="F739" s="131"/>
      <c r="G739" s="131"/>
      <c r="H739" s="160"/>
    </row>
    <row r="740" spans="1:8" s="74" customFormat="1" ht="52.5" customHeight="1" x14ac:dyDescent="0.25">
      <c r="A740" s="158" t="s">
        <v>401</v>
      </c>
      <c r="B740" s="73">
        <v>37556</v>
      </c>
      <c r="C740" s="73" t="s">
        <v>32</v>
      </c>
      <c r="D740" s="313" t="s">
        <v>416</v>
      </c>
      <c r="E740" s="314"/>
      <c r="F740" s="315"/>
      <c r="G740" s="73" t="s">
        <v>4</v>
      </c>
      <c r="H740" s="170">
        <f>E742</f>
        <v>1</v>
      </c>
    </row>
    <row r="741" spans="1:8" ht="14.25" customHeight="1" x14ac:dyDescent="0.25">
      <c r="A741" s="322" t="s">
        <v>12</v>
      </c>
      <c r="B741" s="323"/>
      <c r="C741" s="174" t="s">
        <v>15</v>
      </c>
      <c r="D741" s="131"/>
      <c r="E741" s="131"/>
      <c r="F741" s="131"/>
      <c r="G741" s="131"/>
      <c r="H741" s="160"/>
    </row>
    <row r="742" spans="1:8" ht="20.25" customHeight="1" x14ac:dyDescent="0.25">
      <c r="A742" s="169"/>
      <c r="B742" s="131"/>
      <c r="C742" s="131"/>
      <c r="D742" s="127" t="s">
        <v>92</v>
      </c>
      <c r="E742" s="52">
        <v>1</v>
      </c>
      <c r="F742" s="131"/>
      <c r="G742" s="166"/>
      <c r="H742" s="160"/>
    </row>
    <row r="743" spans="1:8" ht="14.25" customHeight="1" x14ac:dyDescent="0.25">
      <c r="A743" s="169"/>
      <c r="B743" s="131"/>
      <c r="C743" s="131"/>
      <c r="D743" s="131"/>
      <c r="E743" s="131"/>
      <c r="F743" s="131"/>
      <c r="G743" s="131"/>
      <c r="H743" s="160"/>
    </row>
    <row r="744" spans="1:8" s="74" customFormat="1" ht="52.5" customHeight="1" x14ac:dyDescent="0.25">
      <c r="A744" s="158" t="s">
        <v>402</v>
      </c>
      <c r="B744" s="73" t="s">
        <v>562</v>
      </c>
      <c r="C744" s="73" t="s">
        <v>244</v>
      </c>
      <c r="D744" s="313" t="s">
        <v>561</v>
      </c>
      <c r="E744" s="314"/>
      <c r="F744" s="315"/>
      <c r="G744" s="73" t="s">
        <v>4</v>
      </c>
      <c r="H744" s="170">
        <f>E746</f>
        <v>8</v>
      </c>
    </row>
    <row r="745" spans="1:8" ht="14.25" customHeight="1" x14ac:dyDescent="0.25">
      <c r="A745" s="322" t="s">
        <v>12</v>
      </c>
      <c r="B745" s="323"/>
      <c r="C745" s="174" t="s">
        <v>15</v>
      </c>
      <c r="D745" s="131"/>
      <c r="E745" s="131"/>
      <c r="F745" s="131"/>
      <c r="G745" s="131"/>
      <c r="H745" s="160"/>
    </row>
    <row r="746" spans="1:8" ht="19.5" customHeight="1" x14ac:dyDescent="0.25">
      <c r="A746" s="169"/>
      <c r="B746" s="131"/>
      <c r="C746" s="131"/>
      <c r="D746" s="127" t="s">
        <v>92</v>
      </c>
      <c r="E746" s="52">
        <v>8</v>
      </c>
      <c r="F746" s="131"/>
      <c r="G746" s="166"/>
      <c r="H746" s="160"/>
    </row>
    <row r="747" spans="1:8" ht="14.25" customHeight="1" x14ac:dyDescent="0.25">
      <c r="A747" s="175"/>
      <c r="B747" s="17"/>
      <c r="C747" s="17"/>
      <c r="D747" s="17"/>
      <c r="E747" s="17"/>
      <c r="F747" s="17"/>
      <c r="G747" s="17"/>
      <c r="H747" s="176"/>
    </row>
    <row r="748" spans="1:8" s="80" customFormat="1" ht="24" customHeight="1" x14ac:dyDescent="0.25">
      <c r="A748" s="270">
        <v>14</v>
      </c>
      <c r="B748" s="271"/>
      <c r="C748" s="271"/>
      <c r="D748" s="475" t="s">
        <v>264</v>
      </c>
      <c r="E748" s="476"/>
      <c r="F748" s="477"/>
      <c r="G748" s="271"/>
      <c r="H748" s="272"/>
    </row>
    <row r="749" spans="1:8" ht="17.25" customHeight="1" x14ac:dyDescent="0.25">
      <c r="A749" s="175"/>
      <c r="B749" s="17"/>
      <c r="C749" s="17"/>
      <c r="D749" s="17"/>
      <c r="E749" s="17"/>
      <c r="F749" s="17"/>
      <c r="G749" s="17"/>
      <c r="H749" s="176"/>
    </row>
    <row r="750" spans="1:8" s="74" customFormat="1" ht="52.5" customHeight="1" x14ac:dyDescent="0.25">
      <c r="A750" s="158" t="s">
        <v>403</v>
      </c>
      <c r="B750" s="280" t="s">
        <v>316</v>
      </c>
      <c r="C750" s="73" t="s">
        <v>54</v>
      </c>
      <c r="D750" s="313" t="s">
        <v>265</v>
      </c>
      <c r="E750" s="314"/>
      <c r="F750" s="315"/>
      <c r="G750" s="73" t="s">
        <v>63</v>
      </c>
      <c r="H750" s="170">
        <f>G752</f>
        <v>36.799999999999997</v>
      </c>
    </row>
    <row r="751" spans="1:8" ht="19.5" customHeight="1" x14ac:dyDescent="0.25">
      <c r="A751" s="322" t="s">
        <v>12</v>
      </c>
      <c r="B751" s="323"/>
      <c r="C751" s="174" t="s">
        <v>15</v>
      </c>
      <c r="D751" s="145"/>
      <c r="E751" s="166"/>
      <c r="F751" s="166"/>
      <c r="G751" s="145"/>
      <c r="H751" s="160"/>
    </row>
    <row r="752" spans="1:8" ht="33" customHeight="1" x14ac:dyDescent="0.25">
      <c r="A752" s="169"/>
      <c r="B752" s="131"/>
      <c r="C752" s="131"/>
      <c r="D752" s="134" t="s">
        <v>266</v>
      </c>
      <c r="E752" s="125" t="s">
        <v>584</v>
      </c>
      <c r="F752" s="53">
        <v>8</v>
      </c>
      <c r="G752" s="51">
        <f>8*4.6</f>
        <v>36.799999999999997</v>
      </c>
      <c r="H752" s="160"/>
    </row>
    <row r="753" spans="1:8" ht="16.5" customHeight="1" x14ac:dyDescent="0.25">
      <c r="A753" s="169"/>
      <c r="B753" s="131"/>
      <c r="C753" s="131"/>
      <c r="D753" s="131"/>
      <c r="E753" s="131"/>
      <c r="F753" s="131"/>
      <c r="G753" s="54"/>
      <c r="H753" s="160"/>
    </row>
    <row r="754" spans="1:8" s="80" customFormat="1" ht="16.5" customHeight="1" x14ac:dyDescent="0.25">
      <c r="A754" s="270">
        <v>15</v>
      </c>
      <c r="B754" s="271"/>
      <c r="C754" s="271"/>
      <c r="D754" s="475" t="s">
        <v>317</v>
      </c>
      <c r="E754" s="476"/>
      <c r="F754" s="477"/>
      <c r="G754" s="271"/>
      <c r="H754" s="272"/>
    </row>
    <row r="755" spans="1:8" ht="16.5" customHeight="1" x14ac:dyDescent="0.25">
      <c r="A755" s="175"/>
      <c r="B755" s="17"/>
      <c r="C755" s="17"/>
      <c r="D755" s="17"/>
      <c r="E755" s="17"/>
      <c r="F755" s="17"/>
      <c r="G755" s="17"/>
      <c r="H755" s="176"/>
    </row>
    <row r="756" spans="1:8" s="74" customFormat="1" ht="52.5" customHeight="1" x14ac:dyDescent="0.25">
      <c r="A756" s="158" t="s">
        <v>404</v>
      </c>
      <c r="B756" s="280" t="s">
        <v>318</v>
      </c>
      <c r="C756" s="73" t="s">
        <v>54</v>
      </c>
      <c r="D756" s="313" t="s">
        <v>319</v>
      </c>
      <c r="E756" s="314"/>
      <c r="F756" s="315"/>
      <c r="G756" s="73" t="s">
        <v>26</v>
      </c>
      <c r="H756" s="170">
        <f>H760</f>
        <v>8.61</v>
      </c>
    </row>
    <row r="757" spans="1:8" ht="17.25" customHeight="1" x14ac:dyDescent="0.25">
      <c r="A757" s="322" t="s">
        <v>12</v>
      </c>
      <c r="B757" s="323"/>
      <c r="C757" s="174" t="s">
        <v>15</v>
      </c>
      <c r="D757" s="131"/>
      <c r="E757" s="131"/>
      <c r="F757" s="131"/>
      <c r="G757" s="131"/>
      <c r="H757" s="160"/>
    </row>
    <row r="758" spans="1:8" ht="17.25" customHeight="1" x14ac:dyDescent="0.25">
      <c r="A758" s="169"/>
      <c r="B758" s="131"/>
      <c r="C758" s="131"/>
      <c r="D758" s="432" t="s">
        <v>204</v>
      </c>
      <c r="E758" s="432"/>
      <c r="F758" s="433"/>
      <c r="G758" s="133" t="s">
        <v>74</v>
      </c>
      <c r="H758" s="181" t="s">
        <v>106</v>
      </c>
    </row>
    <row r="759" spans="1:8" ht="18" customHeight="1" x14ac:dyDescent="0.25">
      <c r="A759" s="169"/>
      <c r="B759" s="131"/>
      <c r="C759" s="131"/>
      <c r="D759" s="434">
        <f>1+11.25+0.5+10.75+0.5+2.32+0.5+0.4+0.25+1+1+1.5+0.5+1+1.5+0.5</f>
        <v>34.47</v>
      </c>
      <c r="E759" s="435"/>
      <c r="F759" s="436"/>
      <c r="G759" s="23">
        <v>0.25</v>
      </c>
      <c r="H759" s="205">
        <f>D759*G759</f>
        <v>8.6174999999999997</v>
      </c>
    </row>
    <row r="760" spans="1:8" ht="16.5" customHeight="1" x14ac:dyDescent="0.25">
      <c r="A760" s="169"/>
      <c r="B760" s="131"/>
      <c r="C760" s="131"/>
      <c r="D760" s="131"/>
      <c r="E760" s="131"/>
      <c r="F760" s="131"/>
      <c r="G760" s="46" t="s">
        <v>29</v>
      </c>
      <c r="H760" s="205">
        <f>TRUNC((H759),2)</f>
        <v>8.61</v>
      </c>
    </row>
    <row r="761" spans="1:8" ht="14.25" customHeight="1" x14ac:dyDescent="0.25">
      <c r="A761" s="169"/>
      <c r="B761" s="131"/>
      <c r="C761" s="131"/>
      <c r="D761" s="131"/>
      <c r="E761" s="131"/>
      <c r="F761" s="131"/>
      <c r="G761" s="131"/>
      <c r="H761" s="160"/>
    </row>
    <row r="762" spans="1:8" s="80" customFormat="1" ht="16.5" customHeight="1" x14ac:dyDescent="0.25">
      <c r="A762" s="270">
        <v>16</v>
      </c>
      <c r="B762" s="271"/>
      <c r="C762" s="271"/>
      <c r="D762" s="475" t="s">
        <v>267</v>
      </c>
      <c r="E762" s="476"/>
      <c r="F762" s="477"/>
      <c r="G762" s="271"/>
      <c r="H762" s="272"/>
    </row>
    <row r="763" spans="1:8" ht="15.75" customHeight="1" x14ac:dyDescent="0.25">
      <c r="A763" s="169"/>
      <c r="B763" s="131"/>
      <c r="C763" s="131"/>
      <c r="D763" s="131"/>
      <c r="E763" s="131"/>
      <c r="F763" s="131"/>
      <c r="G763" s="131"/>
      <c r="H763" s="160"/>
    </row>
    <row r="764" spans="1:8" s="74" customFormat="1" ht="36.75" customHeight="1" x14ac:dyDescent="0.25">
      <c r="A764" s="158" t="s">
        <v>405</v>
      </c>
      <c r="B764" s="73" t="s">
        <v>269</v>
      </c>
      <c r="C764" s="73" t="s">
        <v>32</v>
      </c>
      <c r="D764" s="313" t="s">
        <v>270</v>
      </c>
      <c r="E764" s="314"/>
      <c r="F764" s="315"/>
      <c r="G764" s="73" t="s">
        <v>26</v>
      </c>
      <c r="H764" s="170">
        <f>G766</f>
        <v>84</v>
      </c>
    </row>
    <row r="765" spans="1:8" ht="15.75" customHeight="1" x14ac:dyDescent="0.25">
      <c r="A765" s="322" t="s">
        <v>12</v>
      </c>
      <c r="B765" s="323"/>
      <c r="C765" s="174" t="s">
        <v>27</v>
      </c>
      <c r="D765" s="131"/>
      <c r="E765" s="131"/>
      <c r="F765" s="131"/>
      <c r="G765" s="145"/>
      <c r="H765" s="160"/>
    </row>
    <row r="766" spans="1:8" ht="25.5" customHeight="1" x14ac:dyDescent="0.25">
      <c r="A766" s="169"/>
      <c r="B766" s="131"/>
      <c r="C766" s="131"/>
      <c r="D766" s="381" t="s">
        <v>271</v>
      </c>
      <c r="E766" s="382"/>
      <c r="F766" s="383"/>
      <c r="G766" s="55">
        <f>(2*1.5)*14*2</f>
        <v>84</v>
      </c>
      <c r="H766" s="160" t="s">
        <v>272</v>
      </c>
    </row>
    <row r="767" spans="1:8" ht="12.75" customHeight="1" x14ac:dyDescent="0.25">
      <c r="A767" s="169"/>
      <c r="B767" s="131"/>
      <c r="C767" s="131"/>
      <c r="D767" s="131"/>
      <c r="E767" s="131"/>
      <c r="F767" s="131"/>
      <c r="G767" s="131"/>
      <c r="H767" s="160"/>
    </row>
    <row r="768" spans="1:8" s="74" customFormat="1" ht="36.75" customHeight="1" x14ac:dyDescent="0.25">
      <c r="A768" s="158" t="s">
        <v>406</v>
      </c>
      <c r="B768" s="73" t="s">
        <v>274</v>
      </c>
      <c r="C768" s="73" t="s">
        <v>32</v>
      </c>
      <c r="D768" s="313" t="s">
        <v>275</v>
      </c>
      <c r="E768" s="314"/>
      <c r="F768" s="315"/>
      <c r="G768" s="73" t="s">
        <v>26</v>
      </c>
      <c r="H768" s="170">
        <f>G770</f>
        <v>208.63</v>
      </c>
    </row>
    <row r="769" spans="1:8" ht="20.25" customHeight="1" x14ac:dyDescent="0.25">
      <c r="A769" s="322" t="s">
        <v>12</v>
      </c>
      <c r="B769" s="323"/>
      <c r="C769" s="174" t="s">
        <v>27</v>
      </c>
      <c r="D769" s="131"/>
      <c r="E769" s="131"/>
      <c r="F769" s="131"/>
      <c r="G769" s="131"/>
      <c r="H769" s="218"/>
    </row>
    <row r="770" spans="1:8" ht="20.25" customHeight="1" x14ac:dyDescent="0.25">
      <c r="A770" s="169"/>
      <c r="B770" s="131"/>
      <c r="C770" s="131"/>
      <c r="D770" s="381" t="s">
        <v>276</v>
      </c>
      <c r="E770" s="382"/>
      <c r="F770" s="383"/>
      <c r="G770" s="55">
        <f>G507</f>
        <v>208.63</v>
      </c>
      <c r="H770" s="218"/>
    </row>
    <row r="771" spans="1:8" ht="9" customHeight="1" x14ac:dyDescent="0.25">
      <c r="A771" s="169"/>
      <c r="B771" s="131"/>
      <c r="C771" s="131"/>
      <c r="D771" s="131"/>
      <c r="E771" s="131"/>
      <c r="F771" s="131"/>
      <c r="G771" s="131"/>
      <c r="H771" s="218"/>
    </row>
    <row r="772" spans="1:8" s="74" customFormat="1" ht="36.75" customHeight="1" x14ac:dyDescent="0.25">
      <c r="A772" s="158" t="s">
        <v>407</v>
      </c>
      <c r="B772" s="73">
        <v>99807</v>
      </c>
      <c r="C772" s="73" t="s">
        <v>32</v>
      </c>
      <c r="D772" s="313" t="s">
        <v>278</v>
      </c>
      <c r="E772" s="314"/>
      <c r="F772" s="315"/>
      <c r="G772" s="73" t="s">
        <v>26</v>
      </c>
      <c r="H772" s="170">
        <f>ROUND(G774,2)</f>
        <v>226.8</v>
      </c>
    </row>
    <row r="773" spans="1:8" ht="15.75" customHeight="1" x14ac:dyDescent="0.25">
      <c r="A773" s="322" t="s">
        <v>12</v>
      </c>
      <c r="B773" s="323"/>
      <c r="C773" s="174" t="s">
        <v>27</v>
      </c>
      <c r="D773" s="131"/>
      <c r="E773" s="131"/>
      <c r="F773" s="131"/>
      <c r="G773" s="145"/>
      <c r="H773" s="218"/>
    </row>
    <row r="774" spans="1:8" ht="20.25" customHeight="1" x14ac:dyDescent="0.25">
      <c r="A774" s="169"/>
      <c r="B774" s="131"/>
      <c r="C774" s="131"/>
      <c r="D774" s="381" t="s">
        <v>279</v>
      </c>
      <c r="E774" s="382"/>
      <c r="F774" s="383"/>
      <c r="G774" s="55">
        <f>H460</f>
        <v>226.8</v>
      </c>
      <c r="H774" s="218"/>
    </row>
    <row r="775" spans="1:8" ht="15.75" customHeight="1" x14ac:dyDescent="0.25">
      <c r="A775" s="322"/>
      <c r="B775" s="323"/>
      <c r="C775" s="131"/>
      <c r="D775" s="131"/>
      <c r="E775" s="140"/>
      <c r="F775" s="140"/>
      <c r="G775" s="219"/>
      <c r="H775" s="218"/>
    </row>
    <row r="776" spans="1:8" s="74" customFormat="1" ht="53.25" customHeight="1" x14ac:dyDescent="0.25">
      <c r="A776" s="158" t="s">
        <v>408</v>
      </c>
      <c r="B776" s="280" t="s">
        <v>320</v>
      </c>
      <c r="C776" s="73" t="s">
        <v>54</v>
      </c>
      <c r="D776" s="313" t="s">
        <v>281</v>
      </c>
      <c r="E776" s="314"/>
      <c r="F776" s="315"/>
      <c r="G776" s="73" t="s">
        <v>4</v>
      </c>
      <c r="H776" s="170">
        <f>G778</f>
        <v>1</v>
      </c>
    </row>
    <row r="777" spans="1:8" ht="15.75" customHeight="1" x14ac:dyDescent="0.25">
      <c r="A777" s="322" t="s">
        <v>12</v>
      </c>
      <c r="B777" s="323"/>
      <c r="C777" s="131" t="s">
        <v>27</v>
      </c>
      <c r="D777" s="131"/>
      <c r="E777" s="131"/>
      <c r="F777" s="131"/>
      <c r="G777" s="131"/>
      <c r="H777" s="218"/>
    </row>
    <row r="778" spans="1:8" ht="20.25" customHeight="1" x14ac:dyDescent="0.25">
      <c r="A778" s="169"/>
      <c r="B778" s="131"/>
      <c r="C778" s="131"/>
      <c r="D778" s="437" t="s">
        <v>283</v>
      </c>
      <c r="E778" s="437"/>
      <c r="F778" s="437"/>
      <c r="G778" s="52">
        <v>1</v>
      </c>
      <c r="H778" s="218"/>
    </row>
    <row r="779" spans="1:8" ht="20.25" customHeight="1" x14ac:dyDescent="0.25">
      <c r="A779" s="169"/>
      <c r="B779" s="131"/>
      <c r="C779" s="131"/>
      <c r="D779" s="131"/>
      <c r="E779" s="131"/>
      <c r="F779" s="131"/>
      <c r="G779" s="131"/>
      <c r="H779" s="218"/>
    </row>
    <row r="780" spans="1:8" s="74" customFormat="1" ht="57" customHeight="1" x14ac:dyDescent="0.25">
      <c r="A780" s="158" t="s">
        <v>409</v>
      </c>
      <c r="B780" s="73">
        <v>10851</v>
      </c>
      <c r="C780" s="73" t="s">
        <v>32</v>
      </c>
      <c r="D780" s="313" t="s">
        <v>321</v>
      </c>
      <c r="E780" s="314"/>
      <c r="F780" s="315"/>
      <c r="G780" s="73" t="s">
        <v>4</v>
      </c>
      <c r="H780" s="170">
        <f>G782</f>
        <v>3</v>
      </c>
    </row>
    <row r="781" spans="1:8" ht="15.75" customHeight="1" x14ac:dyDescent="0.25">
      <c r="A781" s="322" t="s">
        <v>12</v>
      </c>
      <c r="B781" s="323"/>
      <c r="C781" s="174" t="s">
        <v>27</v>
      </c>
      <c r="D781" s="131"/>
      <c r="E781" s="131"/>
      <c r="F781" s="131"/>
      <c r="G781" s="145"/>
      <c r="H781" s="160"/>
    </row>
    <row r="782" spans="1:8" ht="20.25" customHeight="1" x14ac:dyDescent="0.25">
      <c r="A782" s="169"/>
      <c r="B782" s="131"/>
      <c r="C782" s="131"/>
      <c r="D782" s="437" t="s">
        <v>285</v>
      </c>
      <c r="E782" s="437"/>
      <c r="F782" s="437"/>
      <c r="G782" s="52">
        <v>3</v>
      </c>
      <c r="H782" s="160"/>
    </row>
    <row r="783" spans="1:8" ht="20.25" customHeight="1" x14ac:dyDescent="0.25">
      <c r="A783" s="169"/>
      <c r="B783" s="131"/>
      <c r="C783" s="131"/>
      <c r="D783" s="131"/>
      <c r="E783" s="131"/>
      <c r="F783" s="131"/>
      <c r="G783" s="131"/>
      <c r="H783" s="160"/>
    </row>
    <row r="784" spans="1:8" ht="35.25" customHeight="1" x14ac:dyDescent="0.25">
      <c r="A784" s="158" t="s">
        <v>444</v>
      </c>
      <c r="B784" s="73" t="s">
        <v>445</v>
      </c>
      <c r="C784" s="73" t="s">
        <v>32</v>
      </c>
      <c r="D784" s="313" t="s">
        <v>446</v>
      </c>
      <c r="E784" s="314"/>
      <c r="F784" s="315"/>
      <c r="G784" s="73" t="s">
        <v>26</v>
      </c>
      <c r="H784" s="170">
        <f>ROUND(G786,2)</f>
        <v>182.5</v>
      </c>
    </row>
    <row r="785" spans="1:10" ht="20.25" customHeight="1" x14ac:dyDescent="0.25">
      <c r="A785" s="322" t="s">
        <v>12</v>
      </c>
      <c r="B785" s="323"/>
      <c r="C785" s="174" t="s">
        <v>27</v>
      </c>
      <c r="D785" s="131"/>
      <c r="E785" s="131"/>
      <c r="F785" s="131"/>
      <c r="G785" s="145"/>
      <c r="H785" s="218"/>
    </row>
    <row r="786" spans="1:10" ht="20.25" customHeight="1" x14ac:dyDescent="0.25">
      <c r="A786" s="169"/>
      <c r="B786" s="131"/>
      <c r="C786" s="131"/>
      <c r="D786" s="381" t="s">
        <v>279</v>
      </c>
      <c r="E786" s="382"/>
      <c r="F786" s="383"/>
      <c r="G786" s="55">
        <f>E104+84.1</f>
        <v>182.50000000000009</v>
      </c>
      <c r="H786" s="218"/>
    </row>
    <row r="787" spans="1:10" ht="17.25" customHeight="1" x14ac:dyDescent="0.25">
      <c r="A787" s="169"/>
      <c r="B787" s="131"/>
      <c r="C787" s="131"/>
      <c r="D787" s="131"/>
      <c r="E787" s="131"/>
      <c r="F787" s="131"/>
      <c r="G787" s="131"/>
      <c r="H787" s="160"/>
    </row>
    <row r="788" spans="1:10" s="80" customFormat="1" ht="30" customHeight="1" x14ac:dyDescent="0.25">
      <c r="A788" s="270">
        <v>17</v>
      </c>
      <c r="B788" s="271"/>
      <c r="C788" s="271"/>
      <c r="D788" s="475" t="s">
        <v>494</v>
      </c>
      <c r="E788" s="476"/>
      <c r="F788" s="477"/>
      <c r="G788" s="271"/>
      <c r="H788" s="272"/>
    </row>
    <row r="789" spans="1:10" ht="20.25" customHeight="1" x14ac:dyDescent="0.25">
      <c r="A789" s="169"/>
      <c r="B789" s="131"/>
      <c r="C789" s="131"/>
      <c r="D789" s="131"/>
      <c r="E789" s="131"/>
      <c r="F789" s="131"/>
      <c r="G789" s="131"/>
      <c r="H789" s="160"/>
    </row>
    <row r="790" spans="1:10" s="74" customFormat="1" ht="42.75" customHeight="1" x14ac:dyDescent="0.25">
      <c r="A790" s="158" t="s">
        <v>410</v>
      </c>
      <c r="B790" s="280" t="s">
        <v>572</v>
      </c>
      <c r="C790" s="73" t="s">
        <v>54</v>
      </c>
      <c r="D790" s="313" t="s">
        <v>494</v>
      </c>
      <c r="E790" s="314"/>
      <c r="F790" s="315"/>
      <c r="G790" s="73" t="s">
        <v>282</v>
      </c>
      <c r="H790" s="170">
        <v>1</v>
      </c>
    </row>
    <row r="791" spans="1:10" ht="14.25" customHeight="1" x14ac:dyDescent="0.25">
      <c r="A791" s="308" t="s">
        <v>12</v>
      </c>
      <c r="B791" s="309"/>
      <c r="C791" s="147" t="s">
        <v>15</v>
      </c>
      <c r="D791" s="131"/>
      <c r="E791" s="131"/>
      <c r="F791" s="131"/>
      <c r="G791" s="131"/>
      <c r="H791" s="160"/>
    </row>
    <row r="792" spans="1:10" ht="14.25" customHeight="1" x14ac:dyDescent="0.25">
      <c r="A792" s="441" t="s">
        <v>286</v>
      </c>
      <c r="B792" s="442"/>
      <c r="C792" s="442"/>
      <c r="D792" s="442"/>
      <c r="E792" s="442"/>
      <c r="F792" s="442"/>
      <c r="G792" s="442"/>
      <c r="H792" s="443"/>
    </row>
    <row r="793" spans="1:10" ht="51" customHeight="1" x14ac:dyDescent="0.25">
      <c r="A793" s="444" t="s">
        <v>287</v>
      </c>
      <c r="B793" s="445"/>
      <c r="C793" s="446"/>
      <c r="D793" s="56" t="s">
        <v>559</v>
      </c>
      <c r="E793" s="60" t="s">
        <v>288</v>
      </c>
      <c r="F793" s="60" t="s">
        <v>93</v>
      </c>
      <c r="G793" s="60" t="s">
        <v>289</v>
      </c>
      <c r="H793" s="220" t="s">
        <v>290</v>
      </c>
    </row>
    <row r="794" spans="1:10" s="117" customFormat="1" ht="117" customHeight="1" x14ac:dyDescent="0.25">
      <c r="A794" s="447" t="s">
        <v>540</v>
      </c>
      <c r="B794" s="448"/>
      <c r="C794" s="448"/>
      <c r="D794" s="128" t="s">
        <v>26</v>
      </c>
      <c r="E794" s="128">
        <v>441.79446000000002</v>
      </c>
      <c r="F794" s="133"/>
      <c r="G794" s="144" t="s">
        <v>556</v>
      </c>
      <c r="H794" s="221">
        <f>E794*10/1000</f>
        <v>4.4179446000000002</v>
      </c>
      <c r="I794" s="117">
        <v>3.93</v>
      </c>
    </row>
    <row r="795" spans="1:10" s="117" customFormat="1" ht="22.9" customHeight="1" x14ac:dyDescent="0.25">
      <c r="A795" s="447" t="s">
        <v>291</v>
      </c>
      <c r="B795" s="448"/>
      <c r="C795" s="448"/>
      <c r="D795" s="128" t="s">
        <v>130</v>
      </c>
      <c r="E795" s="122">
        <v>30447.6723265</v>
      </c>
      <c r="F795" s="62" t="s">
        <v>205</v>
      </c>
      <c r="G795" s="60" t="s">
        <v>205</v>
      </c>
      <c r="H795" s="222">
        <f>E795/1000</f>
        <v>30.447672326500001</v>
      </c>
    </row>
    <row r="796" spans="1:10" s="121" customFormat="1" ht="62.45" customHeight="1" x14ac:dyDescent="0.25">
      <c r="A796" s="438" t="s">
        <v>542</v>
      </c>
      <c r="B796" s="439"/>
      <c r="C796" s="440"/>
      <c r="D796" s="237" t="s">
        <v>63</v>
      </c>
      <c r="E796" s="237">
        <v>390.06450000000001</v>
      </c>
      <c r="F796" s="62" t="s">
        <v>205</v>
      </c>
      <c r="G796" s="63">
        <f>71.9/100</f>
        <v>0.71900000000000008</v>
      </c>
      <c r="H796" s="222">
        <f>E796*G796/1000</f>
        <v>0.28045637550000002</v>
      </c>
      <c r="J796" s="121">
        <f>E796*I795/1000</f>
        <v>0</v>
      </c>
    </row>
    <row r="797" spans="1:10" s="117" customFormat="1" ht="52.15" customHeight="1" x14ac:dyDescent="0.25">
      <c r="A797" s="438" t="s">
        <v>543</v>
      </c>
      <c r="B797" s="439"/>
      <c r="C797" s="440"/>
      <c r="D797" s="128" t="s">
        <v>130</v>
      </c>
      <c r="E797" s="122">
        <v>2505.622245</v>
      </c>
      <c r="F797" s="62" t="s">
        <v>205</v>
      </c>
      <c r="G797" s="60" t="s">
        <v>205</v>
      </c>
      <c r="H797" s="222">
        <f>E797/1000</f>
        <v>2.5056222450000001</v>
      </c>
    </row>
    <row r="798" spans="1:10" s="117" customFormat="1" ht="51" customHeight="1" x14ac:dyDescent="0.25">
      <c r="A798" s="438" t="s">
        <v>541</v>
      </c>
      <c r="B798" s="439"/>
      <c r="C798" s="440"/>
      <c r="D798" s="128" t="s">
        <v>26</v>
      </c>
      <c r="E798" s="128">
        <v>223.02547000000001</v>
      </c>
      <c r="F798" s="64">
        <f>E798*0.008</f>
        <v>1.7842037600000002</v>
      </c>
      <c r="G798" s="65">
        <v>2200</v>
      </c>
      <c r="H798" s="222">
        <f>F798*G798/1000</f>
        <v>3.9252482720000006</v>
      </c>
      <c r="I798" s="123" t="s">
        <v>555</v>
      </c>
    </row>
    <row r="799" spans="1:10" s="121" customFormat="1" ht="64.150000000000006" customHeight="1" x14ac:dyDescent="0.25">
      <c r="A799" s="438" t="s">
        <v>544</v>
      </c>
      <c r="B799" s="439"/>
      <c r="C799" s="440"/>
      <c r="D799" s="237" t="s">
        <v>4</v>
      </c>
      <c r="E799" s="237">
        <v>34.998600000000003</v>
      </c>
      <c r="F799" s="249"/>
      <c r="G799" s="249" t="s">
        <v>560</v>
      </c>
      <c r="H799" s="223">
        <f>14.2*E799/1000</f>
        <v>0.49698012000000003</v>
      </c>
    </row>
    <row r="800" spans="1:10" s="117" customFormat="1" ht="42.75" customHeight="1" x14ac:dyDescent="0.25">
      <c r="A800" s="438" t="s">
        <v>602</v>
      </c>
      <c r="B800" s="439"/>
      <c r="C800" s="440"/>
      <c r="D800" s="128" t="s">
        <v>26</v>
      </c>
      <c r="E800" s="128">
        <v>199.24799999999999</v>
      </c>
      <c r="F800" s="133"/>
      <c r="G800" s="118" t="s">
        <v>557</v>
      </c>
      <c r="H800" s="222">
        <f>E800*1.35/1000</f>
        <v>0.26898480000000002</v>
      </c>
    </row>
    <row r="801" spans="1:8" s="121" customFormat="1" ht="64.5" customHeight="1" x14ac:dyDescent="0.25">
      <c r="A801" s="438" t="s">
        <v>554</v>
      </c>
      <c r="B801" s="439"/>
      <c r="C801" s="440"/>
      <c r="D801" s="124" t="s">
        <v>63</v>
      </c>
      <c r="E801" s="124">
        <v>260.04300000000001</v>
      </c>
      <c r="F801" s="133"/>
      <c r="G801" s="63">
        <f>36.2/100</f>
        <v>0.36200000000000004</v>
      </c>
      <c r="H801" s="222">
        <f>E801*G801/1000</f>
        <v>9.4135566000000018E-2</v>
      </c>
    </row>
    <row r="802" spans="1:8" s="117" customFormat="1" ht="20.25" customHeight="1" x14ac:dyDescent="0.25">
      <c r="A802" s="438" t="s">
        <v>546</v>
      </c>
      <c r="B802" s="439"/>
      <c r="C802" s="440"/>
      <c r="D802" s="128" t="s">
        <v>130</v>
      </c>
      <c r="E802" s="122">
        <v>1908.6876999999999</v>
      </c>
      <c r="F802" s="62" t="s">
        <v>205</v>
      </c>
      <c r="G802" s="60" t="s">
        <v>205</v>
      </c>
      <c r="H802" s="222">
        <f>E802/1000</f>
        <v>1.9086877</v>
      </c>
    </row>
    <row r="803" spans="1:8" s="117" customFormat="1" ht="51" customHeight="1" x14ac:dyDescent="0.25">
      <c r="A803" s="438" t="s">
        <v>548</v>
      </c>
      <c r="B803" s="439"/>
      <c r="C803" s="440"/>
      <c r="D803" s="128" t="s">
        <v>4</v>
      </c>
      <c r="E803" s="122">
        <v>13343.3544</v>
      </c>
      <c r="F803" s="64" t="s">
        <v>205</v>
      </c>
      <c r="G803" s="119" t="s">
        <v>558</v>
      </c>
      <c r="H803" s="222">
        <f>E803*2/1000</f>
        <v>26.686708800000002</v>
      </c>
    </row>
    <row r="804" spans="1:8" s="121" customFormat="1" ht="42.6" customHeight="1" x14ac:dyDescent="0.25">
      <c r="A804" s="438" t="s">
        <v>292</v>
      </c>
      <c r="B804" s="439"/>
      <c r="C804" s="440"/>
      <c r="D804" s="128" t="s">
        <v>26</v>
      </c>
      <c r="E804" s="128">
        <v>240.81623999999999</v>
      </c>
      <c r="F804" s="64">
        <f>E804*0.006</f>
        <v>1.4448974400000001</v>
      </c>
      <c r="G804" s="65">
        <v>2200</v>
      </c>
      <c r="H804" s="222">
        <f>F804*G804/1000</f>
        <v>3.1787743680000005</v>
      </c>
    </row>
    <row r="805" spans="1:8" s="117" customFormat="1" ht="45" customHeight="1" x14ac:dyDescent="0.25">
      <c r="A805" s="438" t="s">
        <v>549</v>
      </c>
      <c r="B805" s="439"/>
      <c r="C805" s="440"/>
      <c r="D805" s="128" t="s">
        <v>130</v>
      </c>
      <c r="E805" s="128">
        <v>907.82597999999996</v>
      </c>
      <c r="F805" s="62" t="s">
        <v>205</v>
      </c>
      <c r="G805" s="60" t="s">
        <v>205</v>
      </c>
      <c r="H805" s="222">
        <f>E805/1000</f>
        <v>0.90782597999999992</v>
      </c>
    </row>
    <row r="806" spans="1:8" s="121" customFormat="1" ht="68.25" customHeight="1" x14ac:dyDescent="0.25">
      <c r="A806" s="438" t="s">
        <v>547</v>
      </c>
      <c r="B806" s="439"/>
      <c r="C806" s="440"/>
      <c r="D806" s="237" t="s">
        <v>130</v>
      </c>
      <c r="E806" s="237">
        <v>362.7</v>
      </c>
      <c r="F806" s="62" t="s">
        <v>205</v>
      </c>
      <c r="G806" s="60" t="s">
        <v>205</v>
      </c>
      <c r="H806" s="222">
        <f>E806/1000</f>
        <v>0.36269999999999997</v>
      </c>
    </row>
    <row r="807" spans="1:8" s="117" customFormat="1" ht="34.5" customHeight="1" x14ac:dyDescent="0.25">
      <c r="A807" s="438" t="s">
        <v>550</v>
      </c>
      <c r="B807" s="439"/>
      <c r="C807" s="440"/>
      <c r="D807" s="128" t="s">
        <v>130</v>
      </c>
      <c r="E807" s="128">
        <v>736.1</v>
      </c>
      <c r="F807" s="62" t="s">
        <v>205</v>
      </c>
      <c r="G807" s="60" t="s">
        <v>205</v>
      </c>
      <c r="H807" s="222">
        <f>E807/1000</f>
        <v>0.73609999999999998</v>
      </c>
    </row>
    <row r="808" spans="1:8" s="121" customFormat="1" ht="50.25" customHeight="1" x14ac:dyDescent="0.25">
      <c r="A808" s="438" t="s">
        <v>603</v>
      </c>
      <c r="B808" s="439"/>
      <c r="C808" s="440"/>
      <c r="D808" s="237" t="s">
        <v>63</v>
      </c>
      <c r="E808" s="237">
        <v>316.42644990000002</v>
      </c>
      <c r="F808" s="64">
        <f>E808*0.0075</f>
        <v>2.3731983742500002</v>
      </c>
      <c r="G808" s="120" t="s">
        <v>608</v>
      </c>
      <c r="H808" s="266">
        <v>2.4900000000000002</v>
      </c>
    </row>
    <row r="809" spans="1:8" s="117" customFormat="1" ht="30" customHeight="1" x14ac:dyDescent="0.25">
      <c r="A809" s="438" t="s">
        <v>551</v>
      </c>
      <c r="B809" s="439"/>
      <c r="C809" s="440"/>
      <c r="D809" s="128" t="s">
        <v>130</v>
      </c>
      <c r="E809" s="128">
        <v>671.51342999999997</v>
      </c>
      <c r="F809" s="62" t="s">
        <v>205</v>
      </c>
      <c r="G809" s="60" t="s">
        <v>205</v>
      </c>
      <c r="H809" s="222">
        <f>E809/1000</f>
        <v>0.67151342999999997</v>
      </c>
    </row>
    <row r="810" spans="1:8" s="121" customFormat="1" ht="49.5" customHeight="1" x14ac:dyDescent="0.25">
      <c r="A810" s="447" t="s">
        <v>585</v>
      </c>
      <c r="B810" s="448"/>
      <c r="C810" s="448"/>
      <c r="D810" s="128" t="s">
        <v>130</v>
      </c>
      <c r="E810" s="122">
        <v>522.40818000000002</v>
      </c>
      <c r="F810" s="133"/>
      <c r="G810" s="139"/>
      <c r="H810" s="222">
        <f>E810/1000</f>
        <v>0.52240818</v>
      </c>
    </row>
    <row r="811" spans="1:8" s="117" customFormat="1" ht="27" customHeight="1" x14ac:dyDescent="0.25">
      <c r="A811" s="438" t="s">
        <v>552</v>
      </c>
      <c r="B811" s="439"/>
      <c r="C811" s="440"/>
      <c r="D811" s="128" t="s">
        <v>130</v>
      </c>
      <c r="E811" s="122">
        <v>4063.5809343000001</v>
      </c>
      <c r="F811" s="62" t="s">
        <v>205</v>
      </c>
      <c r="G811" s="60" t="s">
        <v>205</v>
      </c>
      <c r="H811" s="222">
        <f>E811/1000</f>
        <v>4.0635809343</v>
      </c>
    </row>
    <row r="812" spans="1:8" s="121" customFormat="1" ht="60" customHeight="1" x14ac:dyDescent="0.25">
      <c r="A812" s="438" t="s">
        <v>553</v>
      </c>
      <c r="B812" s="439"/>
      <c r="C812" s="440"/>
      <c r="D812" s="128" t="s">
        <v>63</v>
      </c>
      <c r="E812" s="122">
        <v>1199.2067664000001</v>
      </c>
      <c r="F812" s="62" t="s">
        <v>205</v>
      </c>
      <c r="G812" s="63">
        <f>4.4/100</f>
        <v>4.4000000000000004E-2</v>
      </c>
      <c r="H812" s="222">
        <f>E812*G812/1000</f>
        <v>5.2765097721600006E-2</v>
      </c>
    </row>
    <row r="813" spans="1:8" s="121" customFormat="1" ht="54.75" customHeight="1" x14ac:dyDescent="0.25">
      <c r="A813" s="438" t="s">
        <v>604</v>
      </c>
      <c r="B813" s="439"/>
      <c r="C813" s="440"/>
      <c r="D813" s="128" t="s">
        <v>26</v>
      </c>
      <c r="E813" s="128">
        <v>102.60975860000001</v>
      </c>
      <c r="F813" s="62" t="s">
        <v>205</v>
      </c>
      <c r="G813" s="66">
        <v>13.5</v>
      </c>
      <c r="H813" s="222">
        <f>E813*G813/1000</f>
        <v>1.3852317411000001</v>
      </c>
    </row>
    <row r="814" spans="1:8" s="117" customFormat="1" ht="42.6" customHeight="1" x14ac:dyDescent="0.25">
      <c r="A814" s="438" t="s">
        <v>545</v>
      </c>
      <c r="B814" s="439"/>
      <c r="C814" s="440"/>
      <c r="D814" s="128" t="s">
        <v>26</v>
      </c>
      <c r="E814" s="128">
        <v>128.39757</v>
      </c>
      <c r="F814" s="61" t="s">
        <v>205</v>
      </c>
      <c r="G814" s="118" t="s">
        <v>557</v>
      </c>
      <c r="H814" s="222">
        <f>E814*1.35/1000</f>
        <v>0.17333671950000001</v>
      </c>
    </row>
    <row r="815" spans="1:8" s="121" customFormat="1" ht="27" customHeight="1" x14ac:dyDescent="0.25">
      <c r="A815" s="438" t="s">
        <v>605</v>
      </c>
      <c r="B815" s="439"/>
      <c r="C815" s="440"/>
      <c r="D815" s="237" t="s">
        <v>606</v>
      </c>
      <c r="E815" s="122">
        <v>128.0268432</v>
      </c>
      <c r="F815" s="62"/>
      <c r="G815" s="265" t="s">
        <v>607</v>
      </c>
      <c r="H815" s="222">
        <v>0.17299999999999999</v>
      </c>
    </row>
    <row r="817" spans="1:8" ht="14.25" customHeight="1" x14ac:dyDescent="0.25">
      <c r="A817" s="458" t="s">
        <v>293</v>
      </c>
      <c r="B817" s="459"/>
      <c r="C817" s="459"/>
      <c r="D817" s="459"/>
      <c r="E817" s="459"/>
      <c r="F817" s="459"/>
      <c r="G817" s="459"/>
      <c r="H817" s="460"/>
    </row>
    <row r="818" spans="1:8" ht="14.25" customHeight="1" x14ac:dyDescent="0.25">
      <c r="A818" s="169"/>
      <c r="B818" s="131"/>
      <c r="C818" s="131"/>
      <c r="D818" s="131"/>
      <c r="E818" s="131"/>
      <c r="F818" s="131"/>
      <c r="G818" s="131"/>
      <c r="H818" s="160"/>
    </row>
    <row r="819" spans="1:8" ht="14.25" customHeight="1" x14ac:dyDescent="0.25">
      <c r="A819" s="461" t="s">
        <v>290</v>
      </c>
      <c r="B819" s="462"/>
      <c r="C819" s="67" t="s">
        <v>294</v>
      </c>
      <c r="D819" s="68" t="s">
        <v>295</v>
      </c>
      <c r="E819" s="67" t="s">
        <v>29</v>
      </c>
      <c r="F819" s="131"/>
      <c r="G819" s="131"/>
      <c r="H819" s="160"/>
    </row>
    <row r="820" spans="1:8" ht="14.25" customHeight="1" x14ac:dyDescent="0.25">
      <c r="A820" s="463">
        <f>SUM(H794:H815)</f>
        <v>85.74967725562162</v>
      </c>
      <c r="B820" s="464"/>
      <c r="C820" s="98">
        <v>30</v>
      </c>
      <c r="D820" s="94" t="s">
        <v>205</v>
      </c>
      <c r="E820" s="57">
        <f>A820*C820</f>
        <v>2572.4903176686485</v>
      </c>
      <c r="F820" s="131"/>
      <c r="G820" s="131"/>
      <c r="H820" s="160"/>
    </row>
    <row r="821" spans="1:8" ht="14.25" customHeight="1" x14ac:dyDescent="0.25">
      <c r="A821" s="463">
        <f>SUM(H794:H815)</f>
        <v>85.74967725562162</v>
      </c>
      <c r="B821" s="464"/>
      <c r="C821" s="98"/>
      <c r="D821" s="69">
        <f>124-30</f>
        <v>94</v>
      </c>
      <c r="E821" s="57">
        <f>A821*D821</f>
        <v>8060.4696620284321</v>
      </c>
      <c r="F821" s="131"/>
      <c r="G821" s="131"/>
      <c r="H821" s="160"/>
    </row>
    <row r="822" spans="1:8" ht="14.25" customHeight="1" x14ac:dyDescent="0.25">
      <c r="A822" s="224"/>
      <c r="B822" s="131"/>
      <c r="C822" s="131"/>
      <c r="D822" s="131"/>
      <c r="E822" s="145"/>
      <c r="F822" s="131"/>
      <c r="G822" s="131"/>
      <c r="H822" s="160"/>
    </row>
    <row r="823" spans="1:8" ht="14.25" customHeight="1" x14ac:dyDescent="0.25">
      <c r="A823" s="224"/>
      <c r="B823" s="133" t="s">
        <v>296</v>
      </c>
      <c r="C823" s="57">
        <f>E820</f>
        <v>2572.4903176686485</v>
      </c>
      <c r="D823" s="58"/>
      <c r="E823" s="39"/>
      <c r="F823" s="59"/>
      <c r="G823" s="131"/>
      <c r="H823" s="160"/>
    </row>
    <row r="824" spans="1:8" ht="14.25" customHeight="1" x14ac:dyDescent="0.25">
      <c r="A824" s="224"/>
      <c r="B824" s="133" t="s">
        <v>297</v>
      </c>
      <c r="C824" s="57">
        <f>E821</f>
        <v>8060.4696620284321</v>
      </c>
      <c r="D824" s="58"/>
      <c r="E824" s="39"/>
      <c r="F824" s="131"/>
      <c r="G824" s="131"/>
      <c r="H824" s="160"/>
    </row>
    <row r="825" spans="1:8" ht="14.25" customHeight="1" x14ac:dyDescent="0.25">
      <c r="A825" s="224"/>
      <c r="B825" s="146"/>
      <c r="C825" s="147"/>
      <c r="D825" s="131"/>
      <c r="E825" s="131"/>
      <c r="F825" s="131"/>
      <c r="G825" s="131"/>
      <c r="H825" s="160"/>
    </row>
    <row r="826" spans="1:8" ht="129.75" customHeight="1" x14ac:dyDescent="0.25">
      <c r="A826" s="449" t="s">
        <v>609</v>
      </c>
      <c r="B826" s="450"/>
      <c r="C826" s="450"/>
      <c r="D826" s="450"/>
      <c r="E826" s="450"/>
      <c r="F826" s="450"/>
      <c r="G826" s="450"/>
      <c r="H826" s="451"/>
    </row>
    <row r="827" spans="1:8" ht="16.5" customHeight="1" x14ac:dyDescent="0.25">
      <c r="A827" s="478" t="s">
        <v>333</v>
      </c>
      <c r="B827" s="479"/>
      <c r="C827" s="479"/>
      <c r="D827" s="479"/>
      <c r="E827" s="480" t="s">
        <v>611</v>
      </c>
      <c r="F827" s="480"/>
      <c r="G827" s="480"/>
      <c r="H827" s="481"/>
    </row>
    <row r="828" spans="1:8" ht="12.75" customHeight="1" x14ac:dyDescent="0.25">
      <c r="A828" s="452" t="s">
        <v>334</v>
      </c>
      <c r="B828" s="453"/>
      <c r="C828" s="453"/>
      <c r="D828" s="453"/>
      <c r="E828" s="486" t="s">
        <v>613</v>
      </c>
      <c r="F828" s="486"/>
      <c r="G828" s="486"/>
      <c r="H828" s="487"/>
    </row>
    <row r="829" spans="1:8" ht="15" customHeight="1" thickBot="1" x14ac:dyDescent="0.3">
      <c r="A829" s="455" t="s">
        <v>335</v>
      </c>
      <c r="B829" s="456"/>
      <c r="C829" s="456"/>
      <c r="D829" s="456"/>
      <c r="E829" s="482" t="s">
        <v>612</v>
      </c>
      <c r="F829" s="482"/>
      <c r="G829" s="482"/>
      <c r="H829" s="483"/>
    </row>
  </sheetData>
  <mergeCells count="503">
    <mergeCell ref="A815:C815"/>
    <mergeCell ref="A827:D827"/>
    <mergeCell ref="A828:D828"/>
    <mergeCell ref="A829:D829"/>
    <mergeCell ref="E827:H827"/>
    <mergeCell ref="E828:H828"/>
    <mergeCell ref="E829:H829"/>
    <mergeCell ref="A813:C813"/>
    <mergeCell ref="A821:B821"/>
    <mergeCell ref="A826:H826"/>
    <mergeCell ref="A792:H792"/>
    <mergeCell ref="A793:C793"/>
    <mergeCell ref="A811:C811"/>
    <mergeCell ref="A810:C810"/>
    <mergeCell ref="A812:C812"/>
    <mergeCell ref="A814:C814"/>
    <mergeCell ref="A803:C803"/>
    <mergeCell ref="A802:C802"/>
    <mergeCell ref="A805:C805"/>
    <mergeCell ref="A807:C807"/>
    <mergeCell ref="A809:C809"/>
    <mergeCell ref="A796:C796"/>
    <mergeCell ref="A806:C806"/>
    <mergeCell ref="A808:C808"/>
    <mergeCell ref="D662:F662"/>
    <mergeCell ref="D652:F652"/>
    <mergeCell ref="D724:F724"/>
    <mergeCell ref="G698:H699"/>
    <mergeCell ref="G700:H701"/>
    <mergeCell ref="D702:F702"/>
    <mergeCell ref="A703:B703"/>
    <mergeCell ref="D704:F704"/>
    <mergeCell ref="A657:B657"/>
    <mergeCell ref="D658:F658"/>
    <mergeCell ref="D660:F660"/>
    <mergeCell ref="A661:B661"/>
    <mergeCell ref="D678:F678"/>
    <mergeCell ref="D680:F680"/>
    <mergeCell ref="A681:B681"/>
    <mergeCell ref="D682:F682"/>
    <mergeCell ref="D684:F684"/>
    <mergeCell ref="A685:B685"/>
    <mergeCell ref="D668:F668"/>
    <mergeCell ref="A669:B669"/>
    <mergeCell ref="D750:F750"/>
    <mergeCell ref="A751:B751"/>
    <mergeCell ref="D754:F754"/>
    <mergeCell ref="D756:F756"/>
    <mergeCell ref="A820:B820"/>
    <mergeCell ref="A817:H817"/>
    <mergeCell ref="A819:B819"/>
    <mergeCell ref="D782:F782"/>
    <mergeCell ref="D788:F788"/>
    <mergeCell ref="D790:F790"/>
    <mergeCell ref="A791:B791"/>
    <mergeCell ref="D784:F784"/>
    <mergeCell ref="A785:B785"/>
    <mergeCell ref="D786:F786"/>
    <mergeCell ref="A794:C794"/>
    <mergeCell ref="A795:C795"/>
    <mergeCell ref="A798:C798"/>
    <mergeCell ref="A799:C799"/>
    <mergeCell ref="A797:C797"/>
    <mergeCell ref="A800:C800"/>
    <mergeCell ref="A801:C801"/>
    <mergeCell ref="A777:B777"/>
    <mergeCell ref="D778:F778"/>
    <mergeCell ref="A804:C804"/>
    <mergeCell ref="D608:F608"/>
    <mergeCell ref="A609:B609"/>
    <mergeCell ref="D610:F610"/>
    <mergeCell ref="D620:F620"/>
    <mergeCell ref="A621:B621"/>
    <mergeCell ref="D622:F622"/>
    <mergeCell ref="D670:F670"/>
    <mergeCell ref="A775:B775"/>
    <mergeCell ref="D776:F776"/>
    <mergeCell ref="D636:F636"/>
    <mergeCell ref="A637:B637"/>
    <mergeCell ref="D638:F638"/>
    <mergeCell ref="A653:B653"/>
    <mergeCell ref="D648:F648"/>
    <mergeCell ref="A649:B649"/>
    <mergeCell ref="D650:F650"/>
    <mergeCell ref="D654:F654"/>
    <mergeCell ref="D656:F656"/>
    <mergeCell ref="D694:F694"/>
    <mergeCell ref="D758:F758"/>
    <mergeCell ref="D759:F759"/>
    <mergeCell ref="D762:F762"/>
    <mergeCell ref="D764:F764"/>
    <mergeCell ref="A765:B765"/>
    <mergeCell ref="D628:F628"/>
    <mergeCell ref="A629:B629"/>
    <mergeCell ref="D630:F630"/>
    <mergeCell ref="D632:F632"/>
    <mergeCell ref="A633:B633"/>
    <mergeCell ref="D634:F634"/>
    <mergeCell ref="D612:F612"/>
    <mergeCell ref="A613:B613"/>
    <mergeCell ref="D614:F614"/>
    <mergeCell ref="D780:F780"/>
    <mergeCell ref="A781:B781"/>
    <mergeCell ref="D768:F768"/>
    <mergeCell ref="A769:B769"/>
    <mergeCell ref="D770:F770"/>
    <mergeCell ref="D772:F772"/>
    <mergeCell ref="A773:B773"/>
    <mergeCell ref="D774:F774"/>
    <mergeCell ref="A757:B757"/>
    <mergeCell ref="D766:F766"/>
    <mergeCell ref="A741:B741"/>
    <mergeCell ref="D744:F744"/>
    <mergeCell ref="A745:B745"/>
    <mergeCell ref="D748:F748"/>
    <mergeCell ref="A729:B729"/>
    <mergeCell ref="D732:F732"/>
    <mergeCell ref="A733:B733"/>
    <mergeCell ref="D736:F736"/>
    <mergeCell ref="A737:B737"/>
    <mergeCell ref="D740:F740"/>
    <mergeCell ref="D726:F726"/>
    <mergeCell ref="D728:F728"/>
    <mergeCell ref="D686:F686"/>
    <mergeCell ref="D688:F688"/>
    <mergeCell ref="A689:B689"/>
    <mergeCell ref="D690:F690"/>
    <mergeCell ref="D692:F692"/>
    <mergeCell ref="A693:B693"/>
    <mergeCell ref="D696:F696"/>
    <mergeCell ref="A697:B697"/>
    <mergeCell ref="D714:F714"/>
    <mergeCell ref="A715:B715"/>
    <mergeCell ref="D716:F716"/>
    <mergeCell ref="D706:F706"/>
    <mergeCell ref="A707:B707"/>
    <mergeCell ref="D708:F708"/>
    <mergeCell ref="D710:F710"/>
    <mergeCell ref="A711:B711"/>
    <mergeCell ref="D712:F712"/>
    <mergeCell ref="D718:F718"/>
    <mergeCell ref="A719:B719"/>
    <mergeCell ref="D720:F720"/>
    <mergeCell ref="D722:F722"/>
    <mergeCell ref="A723:B723"/>
    <mergeCell ref="D578:F578"/>
    <mergeCell ref="D580:F580"/>
    <mergeCell ref="A581:B581"/>
    <mergeCell ref="D582:F582"/>
    <mergeCell ref="D676:F676"/>
    <mergeCell ref="A677:B677"/>
    <mergeCell ref="D584:F584"/>
    <mergeCell ref="A585:B585"/>
    <mergeCell ref="D586:F586"/>
    <mergeCell ref="D588:F588"/>
    <mergeCell ref="A589:B589"/>
    <mergeCell ref="D590:F590"/>
    <mergeCell ref="D592:F592"/>
    <mergeCell ref="A593:B593"/>
    <mergeCell ref="D594:F594"/>
    <mergeCell ref="D644:F644"/>
    <mergeCell ref="A645:B645"/>
    <mergeCell ref="D646:F646"/>
    <mergeCell ref="D664:F664"/>
    <mergeCell ref="A665:B665"/>
    <mergeCell ref="D666:F666"/>
    <mergeCell ref="D624:F624"/>
    <mergeCell ref="A625:B625"/>
    <mergeCell ref="D626:F626"/>
    <mergeCell ref="D570:F570"/>
    <mergeCell ref="A571:B571"/>
    <mergeCell ref="D572:E572"/>
    <mergeCell ref="D574:F574"/>
    <mergeCell ref="D672:F672"/>
    <mergeCell ref="A673:B673"/>
    <mergeCell ref="D674:F674"/>
    <mergeCell ref="D576:F576"/>
    <mergeCell ref="A577:B577"/>
    <mergeCell ref="D596:F596"/>
    <mergeCell ref="A597:B597"/>
    <mergeCell ref="D598:F598"/>
    <mergeCell ref="D600:F600"/>
    <mergeCell ref="A601:B601"/>
    <mergeCell ref="D602:F602"/>
    <mergeCell ref="D604:F604"/>
    <mergeCell ref="A605:B605"/>
    <mergeCell ref="D606:F606"/>
    <mergeCell ref="D616:F616"/>
    <mergeCell ref="A617:B617"/>
    <mergeCell ref="D618:F618"/>
    <mergeCell ref="D640:F640"/>
    <mergeCell ref="A641:B641"/>
    <mergeCell ref="D642:F642"/>
    <mergeCell ref="A554:B554"/>
    <mergeCell ref="D559:F559"/>
    <mergeCell ref="A560:B560"/>
    <mergeCell ref="D566:F566"/>
    <mergeCell ref="A567:B567"/>
    <mergeCell ref="D568:E568"/>
    <mergeCell ref="C546:D546"/>
    <mergeCell ref="C547:D547"/>
    <mergeCell ref="D549:F549"/>
    <mergeCell ref="A550:B550"/>
    <mergeCell ref="D551:F551"/>
    <mergeCell ref="D553:F553"/>
    <mergeCell ref="D539:F539"/>
    <mergeCell ref="B541:H541"/>
    <mergeCell ref="C542:D542"/>
    <mergeCell ref="C543:D543"/>
    <mergeCell ref="B544:G544"/>
    <mergeCell ref="C545:D545"/>
    <mergeCell ref="D526:E526"/>
    <mergeCell ref="D527:E527"/>
    <mergeCell ref="D535:F535"/>
    <mergeCell ref="A536:B536"/>
    <mergeCell ref="D537:F537"/>
    <mergeCell ref="D529:F529"/>
    <mergeCell ref="A530:B530"/>
    <mergeCell ref="D531:E531"/>
    <mergeCell ref="G531:H531"/>
    <mergeCell ref="D532:E532"/>
    <mergeCell ref="D533:E533"/>
    <mergeCell ref="D521:F521"/>
    <mergeCell ref="A522:B522"/>
    <mergeCell ref="D523:E523"/>
    <mergeCell ref="G523:H523"/>
    <mergeCell ref="D524:E524"/>
    <mergeCell ref="D525:E525"/>
    <mergeCell ref="D512:F512"/>
    <mergeCell ref="D514:F514"/>
    <mergeCell ref="A515:B515"/>
    <mergeCell ref="D516:G516"/>
    <mergeCell ref="D517:F517"/>
    <mergeCell ref="D519:F519"/>
    <mergeCell ref="A505:B505"/>
    <mergeCell ref="D506:G506"/>
    <mergeCell ref="D507:F507"/>
    <mergeCell ref="D509:F509"/>
    <mergeCell ref="A510:B510"/>
    <mergeCell ref="D511:G511"/>
    <mergeCell ref="D497:F497"/>
    <mergeCell ref="D499:F499"/>
    <mergeCell ref="A500:B500"/>
    <mergeCell ref="D501:G501"/>
    <mergeCell ref="D502:F502"/>
    <mergeCell ref="D504:F504"/>
    <mergeCell ref="D484:F484"/>
    <mergeCell ref="A485:B485"/>
    <mergeCell ref="E492:F492"/>
    <mergeCell ref="D494:F494"/>
    <mergeCell ref="A495:B495"/>
    <mergeCell ref="D496:G496"/>
    <mergeCell ref="A475:B475"/>
    <mergeCell ref="D476:F476"/>
    <mergeCell ref="D478:F478"/>
    <mergeCell ref="A479:B479"/>
    <mergeCell ref="D480:F480"/>
    <mergeCell ref="D482:F482"/>
    <mergeCell ref="A467:B467"/>
    <mergeCell ref="D468:F468"/>
    <mergeCell ref="D470:F470"/>
    <mergeCell ref="A471:B471"/>
    <mergeCell ref="D472:F472"/>
    <mergeCell ref="D474:F474"/>
    <mergeCell ref="B459:C459"/>
    <mergeCell ref="D459:E459"/>
    <mergeCell ref="D462:F462"/>
    <mergeCell ref="A463:B463"/>
    <mergeCell ref="D464:F464"/>
    <mergeCell ref="D466:F466"/>
    <mergeCell ref="B455:C455"/>
    <mergeCell ref="D455:E455"/>
    <mergeCell ref="B456:C456"/>
    <mergeCell ref="D456:E456"/>
    <mergeCell ref="B457:C457"/>
    <mergeCell ref="D457:E457"/>
    <mergeCell ref="D447:F447"/>
    <mergeCell ref="E449:G449"/>
    <mergeCell ref="D451:F451"/>
    <mergeCell ref="A452:B452"/>
    <mergeCell ref="B454:C454"/>
    <mergeCell ref="D454:E454"/>
    <mergeCell ref="D439:F439"/>
    <mergeCell ref="D441:F441"/>
    <mergeCell ref="A442:B442"/>
    <mergeCell ref="D443:F443"/>
    <mergeCell ref="D445:F445"/>
    <mergeCell ref="A446:B446"/>
    <mergeCell ref="D432:E432"/>
    <mergeCell ref="D433:E433"/>
    <mergeCell ref="D434:E434"/>
    <mergeCell ref="D435:E435"/>
    <mergeCell ref="D437:F437"/>
    <mergeCell ref="A438:B438"/>
    <mergeCell ref="E425:G425"/>
    <mergeCell ref="D427:F427"/>
    <mergeCell ref="A428:B428"/>
    <mergeCell ref="D429:E429"/>
    <mergeCell ref="D430:E430"/>
    <mergeCell ref="G430:H431"/>
    <mergeCell ref="D431:E431"/>
    <mergeCell ref="C409:D409"/>
    <mergeCell ref="C410:D410"/>
    <mergeCell ref="E410:G410"/>
    <mergeCell ref="C419:F419"/>
    <mergeCell ref="C420:F420"/>
    <mergeCell ref="C423:F423"/>
    <mergeCell ref="D383:E383"/>
    <mergeCell ref="G383:H383"/>
    <mergeCell ref="D385:F385"/>
    <mergeCell ref="D387:F387"/>
    <mergeCell ref="A388:B388"/>
    <mergeCell ref="C408:D408"/>
    <mergeCell ref="D377:F377"/>
    <mergeCell ref="A378:B378"/>
    <mergeCell ref="D379:E379"/>
    <mergeCell ref="G379:H379"/>
    <mergeCell ref="D381:F381"/>
    <mergeCell ref="A382:B382"/>
    <mergeCell ref="D370:E370"/>
    <mergeCell ref="G370:H370"/>
    <mergeCell ref="D371:E371"/>
    <mergeCell ref="D373:F373"/>
    <mergeCell ref="A374:B374"/>
    <mergeCell ref="D375:E375"/>
    <mergeCell ref="G375:H375"/>
    <mergeCell ref="D364:F364"/>
    <mergeCell ref="A365:B365"/>
    <mergeCell ref="D366:E366"/>
    <mergeCell ref="G366:H366"/>
    <mergeCell ref="D368:F368"/>
    <mergeCell ref="A369:B369"/>
    <mergeCell ref="A357:B357"/>
    <mergeCell ref="D358:E358"/>
    <mergeCell ref="G358:H358"/>
    <mergeCell ref="D360:F360"/>
    <mergeCell ref="A361:B361"/>
    <mergeCell ref="D362:E362"/>
    <mergeCell ref="G362:H362"/>
    <mergeCell ref="A341:B341"/>
    <mergeCell ref="D346:F346"/>
    <mergeCell ref="A347:B347"/>
    <mergeCell ref="E352:H352"/>
    <mergeCell ref="D354:F354"/>
    <mergeCell ref="D356:F356"/>
    <mergeCell ref="A328:B328"/>
    <mergeCell ref="D329:F329"/>
    <mergeCell ref="D331:F331"/>
    <mergeCell ref="A332:B332"/>
    <mergeCell ref="E338:H338"/>
    <mergeCell ref="D340:F340"/>
    <mergeCell ref="F310:G310"/>
    <mergeCell ref="D315:F315"/>
    <mergeCell ref="A316:B316"/>
    <mergeCell ref="D320:F320"/>
    <mergeCell ref="A321:B321"/>
    <mergeCell ref="D327:F327"/>
    <mergeCell ref="F299:G299"/>
    <mergeCell ref="D302:F302"/>
    <mergeCell ref="A303:B303"/>
    <mergeCell ref="F305:G305"/>
    <mergeCell ref="D308:F308"/>
    <mergeCell ref="A309:B309"/>
    <mergeCell ref="F289:H289"/>
    <mergeCell ref="D291:F291"/>
    <mergeCell ref="A292:B292"/>
    <mergeCell ref="F294:H294"/>
    <mergeCell ref="D296:F296"/>
    <mergeCell ref="A297:B297"/>
    <mergeCell ref="D279:E279"/>
    <mergeCell ref="D281:F281"/>
    <mergeCell ref="A282:B282"/>
    <mergeCell ref="D283:F283"/>
    <mergeCell ref="D286:F286"/>
    <mergeCell ref="A287:B287"/>
    <mergeCell ref="D272:F272"/>
    <mergeCell ref="D274:F274"/>
    <mergeCell ref="D276:E276"/>
    <mergeCell ref="G276:H276"/>
    <mergeCell ref="D277:E277"/>
    <mergeCell ref="D278:E278"/>
    <mergeCell ref="D258:F258"/>
    <mergeCell ref="A259:B259"/>
    <mergeCell ref="F260:G260"/>
    <mergeCell ref="D265:F265"/>
    <mergeCell ref="A266:B266"/>
    <mergeCell ref="F267:G267"/>
    <mergeCell ref="D244:F244"/>
    <mergeCell ref="A245:B245"/>
    <mergeCell ref="F246:G246"/>
    <mergeCell ref="D251:F251"/>
    <mergeCell ref="A252:B252"/>
    <mergeCell ref="F253:G253"/>
    <mergeCell ref="D233:F233"/>
    <mergeCell ref="A234:B234"/>
    <mergeCell ref="D235:F235"/>
    <mergeCell ref="D237:F237"/>
    <mergeCell ref="A238:B238"/>
    <mergeCell ref="F239:G239"/>
    <mergeCell ref="D222:F222"/>
    <mergeCell ref="D223:F223"/>
    <mergeCell ref="D224:F224"/>
    <mergeCell ref="D226:F226"/>
    <mergeCell ref="A227:B227"/>
    <mergeCell ref="F228:G228"/>
    <mergeCell ref="D210:F210"/>
    <mergeCell ref="F212:G212"/>
    <mergeCell ref="D215:F215"/>
    <mergeCell ref="F217:G217"/>
    <mergeCell ref="D220:F220"/>
    <mergeCell ref="A221:B221"/>
    <mergeCell ref="D202:F202"/>
    <mergeCell ref="D203:F203"/>
    <mergeCell ref="D205:F205"/>
    <mergeCell ref="D206:F206"/>
    <mergeCell ref="A207:B207"/>
    <mergeCell ref="D208:F208"/>
    <mergeCell ref="A178:B178"/>
    <mergeCell ref="D196:E196"/>
    <mergeCell ref="D198:F198"/>
    <mergeCell ref="A199:B199"/>
    <mergeCell ref="D200:F200"/>
    <mergeCell ref="D201:F201"/>
    <mergeCell ref="C147:C148"/>
    <mergeCell ref="C149:G149"/>
    <mergeCell ref="D151:F151"/>
    <mergeCell ref="A152:B152"/>
    <mergeCell ref="H155:H163"/>
    <mergeCell ref="D177:F177"/>
    <mergeCell ref="C124:H124"/>
    <mergeCell ref="C126:C130"/>
    <mergeCell ref="C134:C138"/>
    <mergeCell ref="C139:C140"/>
    <mergeCell ref="C142:C143"/>
    <mergeCell ref="C145:C146"/>
    <mergeCell ref="G104:H106"/>
    <mergeCell ref="D107:F107"/>
    <mergeCell ref="A108:B108"/>
    <mergeCell ref="C109:F109"/>
    <mergeCell ref="C110:F110"/>
    <mergeCell ref="C123:F123"/>
    <mergeCell ref="D94:F94"/>
    <mergeCell ref="D96:F96"/>
    <mergeCell ref="A97:B97"/>
    <mergeCell ref="C98:F98"/>
    <mergeCell ref="C99:F99"/>
    <mergeCell ref="G100:H102"/>
    <mergeCell ref="C102:F102"/>
    <mergeCell ref="A85:B85"/>
    <mergeCell ref="D86:F86"/>
    <mergeCell ref="D88:F88"/>
    <mergeCell ref="D90:F90"/>
    <mergeCell ref="A91:B91"/>
    <mergeCell ref="D92:F92"/>
    <mergeCell ref="A77:B77"/>
    <mergeCell ref="D78:F78"/>
    <mergeCell ref="D80:F80"/>
    <mergeCell ref="A81:B81"/>
    <mergeCell ref="D82:F82"/>
    <mergeCell ref="D84:F84"/>
    <mergeCell ref="D72:F72"/>
    <mergeCell ref="A73:B73"/>
    <mergeCell ref="D74:F74"/>
    <mergeCell ref="D76:F76"/>
    <mergeCell ref="A61:B61"/>
    <mergeCell ref="D62:F62"/>
    <mergeCell ref="D64:F64"/>
    <mergeCell ref="A65:B65"/>
    <mergeCell ref="D66:F66"/>
    <mergeCell ref="D68:F68"/>
    <mergeCell ref="D60:F60"/>
    <mergeCell ref="A21:B21"/>
    <mergeCell ref="D51:F51"/>
    <mergeCell ref="A52:B52"/>
    <mergeCell ref="D25:F25"/>
    <mergeCell ref="A26:B26"/>
    <mergeCell ref="D47:F47"/>
    <mergeCell ref="A69:B69"/>
    <mergeCell ref="D70:F70"/>
    <mergeCell ref="A1:B4"/>
    <mergeCell ref="C1:H1"/>
    <mergeCell ref="C2:H2"/>
    <mergeCell ref="C3:H3"/>
    <mergeCell ref="C4:H4"/>
    <mergeCell ref="A6:H6"/>
    <mergeCell ref="A507:B507"/>
    <mergeCell ref="F14:G14"/>
    <mergeCell ref="F15:G15"/>
    <mergeCell ref="E16:G17"/>
    <mergeCell ref="A18:B18"/>
    <mergeCell ref="D19:F19"/>
    <mergeCell ref="D20:F20"/>
    <mergeCell ref="D8:F8"/>
    <mergeCell ref="D9:F9"/>
    <mergeCell ref="D10:F10"/>
    <mergeCell ref="A11:B11"/>
    <mergeCell ref="F12:H12"/>
    <mergeCell ref="F13:G13"/>
    <mergeCell ref="D48:F48"/>
    <mergeCell ref="D49:F49"/>
    <mergeCell ref="D56:F56"/>
    <mergeCell ref="A57:B57"/>
    <mergeCell ref="D58:F58"/>
  </mergeCells>
  <hyperlinks>
    <hyperlink ref="B470" r:id="rId1" display="https://app.orcafascio.com/banco/sinapi/composicoes/6328d735e64d1e9a37867ec3?estado_sinapi=RR"/>
    <hyperlink ref="B206" r:id="rId2" display="https://app.orcafascio.com/banco/sinapi/composicoes/63518b85e64d1e47fed68c1a?estado_sinapi=RR"/>
    <hyperlink ref="B427" r:id="rId3" display="https://app.orcafascio.com/banco/sinapi/composicoes/63518b8be64d1e47fed69c2d?estado_sinapi=RR"/>
    <hyperlink ref="B315" r:id="rId4" display="https://app.orcafascio.com/banco/sinapi/composicoes/63518b85e64d1e47fed68d21?estado_sinapi=RR"/>
    <hyperlink ref="B340" r:id="rId5" display="https://app.orcafascio.com/banco/sinapi/composicoes/63518b85e64d1e47fed68dcc?estado_sinapi=RR"/>
    <hyperlink ref="B514" r:id="rId6" display="https://app.orcafascio.com/banco/sinapi/composicoes/63518b8be64d1e47fed69bd2?estado_sinapi=RR"/>
    <hyperlink ref="B553" r:id="rId7" display="https://app.orcafascio.com/banco/sinapi/composicoes/63518b8be64d1e47fed69d25?estado_sinapi=RR"/>
  </hyperlinks>
  <pageMargins left="0.511811024" right="0.511811024" top="1.125" bottom="0.78740157499999996" header="0.19218750000000001" footer="0.31496062000000002"/>
  <pageSetup paperSize="9" scale="60" fitToHeight="0" orientation="portrait" r:id="rId8"/>
  <headerFooter>
    <oddHeader xml:space="preserve">&amp;C&amp;G  
MINISTÉRIO DA EDUCAÇÃO
SECRETARIA DE EDUCAÇÃO PROFISSIONAL E TECNOLÓGICA
INSTITUTO FEDERAL DE EDUCAÇÃO, CIÊNCIA E TEC. DE RORAIMA
DEPARTAMENTO TÉCNICO DE ENGENHARIA E OBRAS - DETEO
</oddHeader>
    <oddFooter xml:space="preserve">&amp;CRua Fernão Dias Paes Leme  - Calungá - Boa Vista / RR
 deteo@ifrr.edu.br </oddFooter>
  </headerFooter>
  <rowBreaks count="16" manualBreakCount="16">
    <brk id="59" max="7" man="1"/>
    <brk id="106" max="7" man="1"/>
    <brk id="150" max="7" man="1"/>
    <brk id="204" max="7" man="1"/>
    <brk id="257" max="7" man="1"/>
    <brk id="314" max="7" man="1"/>
    <brk id="367" max="7" man="1"/>
    <brk id="411" max="7" man="1"/>
    <brk id="461" max="7" man="1"/>
    <brk id="508" max="7" man="1"/>
    <brk id="558" max="7" man="1"/>
    <brk id="603" max="7" man="1"/>
    <brk id="643" max="7" man="1"/>
    <brk id="687" max="7" man="1"/>
    <brk id="734" max="7" man="1"/>
    <brk id="783" max="7" man="1"/>
  </rowBreaks>
  <drawing r:id="rId9"/>
  <legacyDrawingHF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desonerado</vt:lpstr>
      <vt:lpstr>MEMÓRIA DE CÁLCULO</vt:lpstr>
      <vt:lpstr>desonerado!Area_de_impressao</vt:lpstr>
      <vt:lpstr>'MEMÓRIA DE CÁLCULO'!Area_de_impressao</vt:lpstr>
    </vt:vector>
  </TitlesOfParts>
  <Company>Instituto Federal de Roraima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Núbia Marinho Soares</dc:creator>
  <cp:lastModifiedBy>Núbia Marinho Soares</cp:lastModifiedBy>
  <cp:lastPrinted>2025-07-04T19:39:41Z</cp:lastPrinted>
  <dcterms:created xsi:type="dcterms:W3CDTF">2024-09-23T14:29:39Z</dcterms:created>
  <dcterms:modified xsi:type="dcterms:W3CDTF">2025-07-04T19:39:55Z</dcterms:modified>
</cp:coreProperties>
</file>